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200" windowHeight="10335"/>
  </bookViews>
  <sheets>
    <sheet name="Кол-во" sheetId="1" r:id="rId1"/>
    <sheet name="Условия поставки" sheetId="2" r:id="rId2"/>
  </sheets>
  <externalReferences>
    <externalReference r:id="rId3"/>
  </externalReferences>
  <definedNames>
    <definedName name="_xlnm._FilterDatabase" localSheetId="0" hidden="1">'Кол-во'!$A$4:$H$24</definedName>
  </definedNames>
  <calcPr calcId="145621"/>
</workbook>
</file>

<file path=xl/calcChain.xml><?xml version="1.0" encoding="utf-8"?>
<calcChain xmlns="http://schemas.openxmlformats.org/spreadsheetml/2006/main">
  <c r="F24" i="1" l="1"/>
  <c r="G24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5" i="1"/>
  <c r="D17" i="1" l="1"/>
  <c r="D13" i="1"/>
  <c r="D5" i="1"/>
  <c r="D8" i="1"/>
  <c r="D14" i="1"/>
  <c r="D15" i="1"/>
  <c r="D7" i="1"/>
  <c r="D9" i="1"/>
  <c r="D11" i="1"/>
  <c r="D6" i="1"/>
  <c r="D12" i="1"/>
  <c r="D16" i="1"/>
  <c r="D18" i="1"/>
  <c r="D20" i="1"/>
  <c r="D19" i="1"/>
  <c r="D21" i="1"/>
  <c r="D22" i="1"/>
  <c r="D23" i="1"/>
  <c r="D10" i="1"/>
  <c r="H24" i="1" l="1"/>
</calcChain>
</file>

<file path=xl/sharedStrings.xml><?xml version="1.0" encoding="utf-8"?>
<sst xmlns="http://schemas.openxmlformats.org/spreadsheetml/2006/main" count="67" uniqueCount="44">
  <si>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</si>
  <si>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</si>
  <si>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</si>
  <si>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</si>
  <si>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</si>
  <si>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</si>
  <si>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Воронежэнерго</t>
  </si>
  <si>
    <t>Орелэнерго</t>
  </si>
  <si>
    <t>Итого</t>
  </si>
  <si>
    <t xml:space="preserve">Кол-во </t>
  </si>
  <si>
    <t>Адрес доставки</t>
  </si>
  <si>
    <t>№</t>
  </si>
  <si>
    <t>Филиал</t>
  </si>
  <si>
    <t>г. Воронеж, ул 9 Января, 205</t>
  </si>
  <si>
    <t>ИТОГО</t>
  </si>
  <si>
    <t xml:space="preserve">г. Орел, ул. Высоковольтная 9 Центр склад </t>
  </si>
  <si>
    <t>204D</t>
  </si>
  <si>
    <t>Провод СИП</t>
  </si>
  <si>
    <t>М</t>
  </si>
  <si>
    <t>Автотранспорт</t>
  </si>
  <si>
    <t>Зажим анкерный DN 123</t>
  </si>
  <si>
    <t>Зажим ответвительный Р 616</t>
  </si>
  <si>
    <t>Зажим плашечный CD 35</t>
  </si>
  <si>
    <t>Кронштейн анкерный CA 16</t>
  </si>
  <si>
    <t>Лента металлическая F 207</t>
  </si>
  <si>
    <t>Скрепа для ленты NC 20 100шт</t>
  </si>
  <si>
    <t>Хомут стяжной E 778</t>
  </si>
  <si>
    <t>ШТ</t>
  </si>
  <si>
    <t>УП</t>
  </si>
  <si>
    <t>Зажим анкерный РА 1500 35–70</t>
  </si>
  <si>
    <t>Зажим ответвительный PC 481</t>
  </si>
  <si>
    <t>Зажим ответвительный N 640</t>
  </si>
  <si>
    <t>Кронштейн анкерный CS10.3</t>
  </si>
  <si>
    <t>Комплект промежуточной подвески ES 1500E</t>
  </si>
  <si>
    <t>Зажим ответвительный Р 645</t>
  </si>
  <si>
    <t>Зажим ответвительный Р 71</t>
  </si>
  <si>
    <t>Зажим соединительный MJPT 35</t>
  </si>
  <si>
    <t>Зажим анкерный DN 35</t>
  </si>
  <si>
    <t>Вязка спиральная ВС-14-01</t>
  </si>
  <si>
    <t>Скрепа ТЕХ 36</t>
  </si>
  <si>
    <t>Зажим анкерный РА 54-1500</t>
  </si>
  <si>
    <t>202D</t>
  </si>
  <si>
    <t>Арматура к СИП</t>
  </si>
  <si>
    <t>В течении 10 календарных дней с момента подачи заявки от филиала, но не позднее 30.06.2017г.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</si>
</sst>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0" fillId="0" borderId="0" xfId="0" applyAlignment="1">
      <alignment vertical="top"/>
    </xf>
    <xf numFmtId="2" fontId="4" fillId="0" borderId="0" xfId="0" applyNumberFormat="1" applyFont="1"/>
    <xf numFmtId="2" fontId="1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2" xfId="0" applyBorder="1"/>
    <xf numFmtId="0" fontId="0" fillId="2" borderId="2" xfId="0" applyFill="1" applyBorder="1" applyAlignment="1">
      <alignment vertical="top"/>
    </xf>
    <xf numFmtId="0" fontId="0" fillId="0" borderId="2" xfId="0" applyBorder="1" applyAlignment="1"/>
    <xf numFmtId="49" fontId="3" fillId="0" borderId="2" xfId="0" applyNumberFormat="1" applyFont="1" applyFill="1" applyBorder="1" applyAlignment="1">
      <alignment wrapText="1"/>
    </xf>
    <xf numFmtId="1" fontId="0" fillId="0" borderId="2" xfId="0" applyNumberFormat="1" applyBorder="1" applyAlignment="1">
      <alignment horizontal="right" vertical="top"/>
    </xf>
    <xf numFmtId="1" fontId="0" fillId="0" borderId="2" xfId="0" applyNumberFormat="1" applyBorder="1"/>
    <xf numFmtId="1" fontId="1" fillId="0" borderId="2" xfId="0" applyNumberFormat="1" applyFont="1" applyFill="1" applyBorder="1" applyAlignment="1">
      <alignment horizontal="right"/>
    </xf>
    <xf numFmtId="1" fontId="2" fillId="0" borderId="2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47;&#1040;&#1050;&#1059;&#1055;&#1050;&#1048;\&#1044;&#1077;&#1087;&#1072;&#1088;&#1090;&#1072;&#1084;&#1077;&#1085;&#1090;%20&#1087;&#1086;%20&#1083;&#1086;&#1075;&#1080;&#1089;&#1090;&#1080;&#1082;&#1077;%20&#1080;%20&#1052;&#1058;&#1054;\&#1055;&#1055;&#1052;%20%202017\2%20&#1069;&#1058;&#1040;&#1055;%20&#1050;&#1054;&#1053;&#1057;&#1054;&#1051;&#1048;&#1044;&#1040;&#1062;&#1048;&#1048;\&#1055;&#1077;&#1088;&#1077;&#1076;&#1072;&#1085;&#1099;%20&#1085;&#1072;%20&#1058;&#1047;&#1055;\!202B%20&#1044;&#1069;&#1082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</sheetNames>
    <sheetDataSet>
      <sheetData sheetId="0">
        <row r="5">
          <cell r="B5">
            <v>2125313</v>
          </cell>
          <cell r="C5" t="str">
            <v>Бандаж BIC-15.50</v>
          </cell>
          <cell r="D5">
            <v>1</v>
          </cell>
          <cell r="E5" t="str">
            <v>202B</v>
          </cell>
          <cell r="F5" t="str">
            <v>202B_238</v>
          </cell>
        </row>
        <row r="6">
          <cell r="B6">
            <v>2125313</v>
          </cell>
          <cell r="C6" t="str">
            <v>Бандаж BIC-15.50</v>
          </cell>
          <cell r="D6">
            <v>2</v>
          </cell>
          <cell r="E6" t="str">
            <v>202B</v>
          </cell>
          <cell r="F6" t="str">
            <v>202B_238</v>
          </cell>
        </row>
        <row r="7">
          <cell r="B7">
            <v>2255718</v>
          </cell>
          <cell r="C7" t="str">
            <v>Бандаж BIC-50.90</v>
          </cell>
          <cell r="D7">
            <v>1</v>
          </cell>
          <cell r="E7" t="str">
            <v>202B</v>
          </cell>
          <cell r="F7" t="str">
            <v>202B_261</v>
          </cell>
        </row>
        <row r="8">
          <cell r="B8">
            <v>2330150</v>
          </cell>
          <cell r="C8" t="str">
            <v>Блок отводной БО-3</v>
          </cell>
          <cell r="D8" t="str">
            <v>3Э</v>
          </cell>
          <cell r="E8" t="str">
            <v>202B</v>
          </cell>
          <cell r="F8" t="str">
            <v>202B_276</v>
          </cell>
        </row>
        <row r="9">
          <cell r="B9">
            <v>2302493</v>
          </cell>
          <cell r="C9" t="str">
            <v>Бугель NB 20 100шт</v>
          </cell>
          <cell r="D9">
            <v>1</v>
          </cell>
          <cell r="E9" t="str">
            <v>202B</v>
          </cell>
          <cell r="F9" t="str">
            <v>202B_049</v>
          </cell>
        </row>
        <row r="10">
          <cell r="B10">
            <v>2302493</v>
          </cell>
          <cell r="C10" t="str">
            <v>Бугель NB 20 100шт</v>
          </cell>
          <cell r="D10" t="str">
            <v>3Р</v>
          </cell>
          <cell r="E10" t="str">
            <v>202B</v>
          </cell>
          <cell r="F10" t="str">
            <v>202B_049</v>
          </cell>
        </row>
        <row r="11">
          <cell r="B11">
            <v>2302493</v>
          </cell>
          <cell r="C11" t="str">
            <v>Бугель NB 20 100шт</v>
          </cell>
          <cell r="D11" t="str">
            <v>3Э</v>
          </cell>
          <cell r="E11" t="str">
            <v>202B</v>
          </cell>
          <cell r="F11" t="str">
            <v>202B_049</v>
          </cell>
        </row>
        <row r="12">
          <cell r="B12">
            <v>2272442</v>
          </cell>
          <cell r="C12" t="str">
            <v>Вязка спиральная ВС-11-01</v>
          </cell>
          <cell r="D12" t="str">
            <v>3Р</v>
          </cell>
          <cell r="E12" t="str">
            <v>202B</v>
          </cell>
          <cell r="F12" t="str">
            <v>202B_211</v>
          </cell>
        </row>
        <row r="13">
          <cell r="B13">
            <v>2272444</v>
          </cell>
          <cell r="C13" t="str">
            <v>Вязка спиральная ВС-14-01</v>
          </cell>
          <cell r="D13" t="str">
            <v>3Р</v>
          </cell>
          <cell r="E13" t="str">
            <v>202B</v>
          </cell>
          <cell r="F13" t="str">
            <v>202B_146</v>
          </cell>
        </row>
        <row r="14">
          <cell r="B14">
            <v>2326359</v>
          </cell>
          <cell r="C14" t="str">
            <v>Вязка спиральная ВС-35/50.1 МЗВА</v>
          </cell>
          <cell r="D14" t="str">
            <v>3Р</v>
          </cell>
          <cell r="E14" t="str">
            <v>202B</v>
          </cell>
          <cell r="F14" t="str">
            <v>202B_220</v>
          </cell>
        </row>
        <row r="15">
          <cell r="B15">
            <v>2270782</v>
          </cell>
          <cell r="C15" t="str">
            <v>Вязка спиральная ВС-35/50.2</v>
          </cell>
          <cell r="D15">
            <v>1</v>
          </cell>
          <cell r="E15" t="str">
            <v>202B</v>
          </cell>
          <cell r="F15" t="str">
            <v>202B_110</v>
          </cell>
        </row>
        <row r="16">
          <cell r="B16">
            <v>2270782</v>
          </cell>
          <cell r="C16" t="str">
            <v>Вязка спиральная ВС-35/50.2</v>
          </cell>
          <cell r="D16">
            <v>2</v>
          </cell>
          <cell r="E16" t="str">
            <v>202B</v>
          </cell>
          <cell r="F16" t="str">
            <v>202B_110</v>
          </cell>
        </row>
        <row r="17">
          <cell r="B17">
            <v>2270782</v>
          </cell>
          <cell r="C17" t="str">
            <v>Вязка спиральная ВС-35/50.2</v>
          </cell>
          <cell r="D17" t="str">
            <v>3Р</v>
          </cell>
          <cell r="E17" t="str">
            <v>202B</v>
          </cell>
          <cell r="F17" t="str">
            <v>202B_110</v>
          </cell>
        </row>
        <row r="18">
          <cell r="B18">
            <v>2270782</v>
          </cell>
          <cell r="C18" t="str">
            <v>Вязка спиральная ВС-35/50.2</v>
          </cell>
          <cell r="D18" t="str">
            <v>3Э</v>
          </cell>
          <cell r="E18" t="str">
            <v>202B</v>
          </cell>
          <cell r="F18" t="str">
            <v>202B_110</v>
          </cell>
        </row>
        <row r="19">
          <cell r="B19">
            <v>2264402</v>
          </cell>
          <cell r="C19" t="str">
            <v>Вязка спиральная ВС-70/95.2</v>
          </cell>
          <cell r="D19">
            <v>1</v>
          </cell>
          <cell r="E19" t="str">
            <v>202B</v>
          </cell>
          <cell r="F19" t="str">
            <v>202B_106</v>
          </cell>
        </row>
        <row r="20">
          <cell r="B20">
            <v>2264402</v>
          </cell>
          <cell r="C20" t="str">
            <v>Вязка спиральная ВС-70/95.2</v>
          </cell>
          <cell r="D20">
            <v>2</v>
          </cell>
          <cell r="E20" t="str">
            <v>202B</v>
          </cell>
          <cell r="F20" t="str">
            <v>202B_106</v>
          </cell>
        </row>
        <row r="21">
          <cell r="B21">
            <v>2264402</v>
          </cell>
          <cell r="C21" t="str">
            <v>Вязка спиральная ВС-70/95.2</v>
          </cell>
          <cell r="D21" t="str">
            <v>3Р</v>
          </cell>
          <cell r="E21" t="str">
            <v>202B</v>
          </cell>
          <cell r="F21" t="str">
            <v>202B_106</v>
          </cell>
        </row>
        <row r="22">
          <cell r="B22">
            <v>2332499</v>
          </cell>
          <cell r="C22" t="str">
            <v>Вязка спиральная СВ 35</v>
          </cell>
          <cell r="D22">
            <v>1</v>
          </cell>
          <cell r="E22" t="str">
            <v>202B</v>
          </cell>
          <cell r="F22" t="str">
            <v>202B_277</v>
          </cell>
        </row>
        <row r="23">
          <cell r="B23">
            <v>2332499</v>
          </cell>
          <cell r="C23" t="str">
            <v>Вязка спиральная СВ 35</v>
          </cell>
          <cell r="D23" t="str">
            <v>3Р</v>
          </cell>
          <cell r="E23" t="str">
            <v>202B</v>
          </cell>
          <cell r="F23" t="str">
            <v>202B_277</v>
          </cell>
        </row>
        <row r="24">
          <cell r="B24">
            <v>2225966</v>
          </cell>
          <cell r="C24" t="str">
            <v>Вязка спиральная СО 120</v>
          </cell>
          <cell r="D24">
            <v>1</v>
          </cell>
          <cell r="E24" t="str">
            <v>202B</v>
          </cell>
          <cell r="F24" t="str">
            <v>202В_258</v>
          </cell>
        </row>
        <row r="25">
          <cell r="B25">
            <v>2072561</v>
          </cell>
          <cell r="C25" t="str">
            <v>Вязка спиральная СО 35</v>
          </cell>
          <cell r="D25" t="str">
            <v>3Р</v>
          </cell>
          <cell r="E25" t="str">
            <v>202B</v>
          </cell>
          <cell r="F25" t="str">
            <v>202B_156</v>
          </cell>
        </row>
        <row r="26">
          <cell r="B26">
            <v>2288016</v>
          </cell>
          <cell r="C26" t="str">
            <v>Зажим P2х95 с адаптером PMCC</v>
          </cell>
          <cell r="D26">
            <v>1</v>
          </cell>
          <cell r="E26" t="str">
            <v>202B</v>
          </cell>
          <cell r="F26" t="str">
            <v>202B_194</v>
          </cell>
        </row>
        <row r="27">
          <cell r="B27">
            <v>2288016</v>
          </cell>
          <cell r="C27" t="str">
            <v>Зажим P2х95 с адаптером PMCC</v>
          </cell>
          <cell r="D27" t="str">
            <v>3Р</v>
          </cell>
          <cell r="E27" t="str">
            <v>202B</v>
          </cell>
          <cell r="F27" t="str">
            <v>202B_194</v>
          </cell>
        </row>
        <row r="28">
          <cell r="B28">
            <v>2288016</v>
          </cell>
          <cell r="C28" t="str">
            <v>Зажим P2х95 с адаптером PMCC</v>
          </cell>
          <cell r="D28" t="str">
            <v>3Э</v>
          </cell>
          <cell r="E28" t="str">
            <v>202B</v>
          </cell>
          <cell r="F28" t="str">
            <v>202B_194</v>
          </cell>
        </row>
        <row r="29">
          <cell r="B29">
            <v>2271374</v>
          </cell>
          <cell r="C29" t="str">
            <v>Зажим TTD 051 FJ2TA</v>
          </cell>
          <cell r="D29">
            <v>1</v>
          </cell>
          <cell r="E29" t="str">
            <v>202B</v>
          </cell>
          <cell r="F29" t="str">
            <v>202B_264</v>
          </cell>
        </row>
        <row r="30">
          <cell r="B30">
            <v>2291360</v>
          </cell>
          <cell r="C30" t="str">
            <v>Зажим анкерный DN 1</v>
          </cell>
          <cell r="D30" t="str">
            <v>3Р</v>
          </cell>
          <cell r="E30" t="str">
            <v>202B</v>
          </cell>
          <cell r="F30" t="str">
            <v>202B_247</v>
          </cell>
        </row>
        <row r="31">
          <cell r="B31">
            <v>2069216</v>
          </cell>
          <cell r="C31" t="str">
            <v>Зажим анкерный DN 123</v>
          </cell>
          <cell r="D31">
            <v>1</v>
          </cell>
          <cell r="E31" t="str">
            <v>202B</v>
          </cell>
          <cell r="F31" t="str">
            <v>202B_041</v>
          </cell>
        </row>
        <row r="32">
          <cell r="B32">
            <v>2069216</v>
          </cell>
          <cell r="C32" t="str">
            <v>Зажим анкерный DN 123</v>
          </cell>
          <cell r="D32">
            <v>2</v>
          </cell>
          <cell r="E32" t="str">
            <v>202B</v>
          </cell>
          <cell r="F32" t="str">
            <v>202B_041</v>
          </cell>
        </row>
        <row r="33">
          <cell r="B33">
            <v>2069216</v>
          </cell>
          <cell r="C33" t="str">
            <v>Зажим анкерный DN 123</v>
          </cell>
          <cell r="D33">
            <v>8</v>
          </cell>
          <cell r="E33" t="str">
            <v>202B</v>
          </cell>
          <cell r="F33" t="str">
            <v>202B_041</v>
          </cell>
        </row>
        <row r="34">
          <cell r="B34">
            <v>2069216</v>
          </cell>
          <cell r="C34" t="str">
            <v>Зажим анкерный DN 123</v>
          </cell>
          <cell r="D34" t="str">
            <v>3Р</v>
          </cell>
          <cell r="E34" t="str">
            <v>202B</v>
          </cell>
          <cell r="F34" t="str">
            <v>202B_041</v>
          </cell>
        </row>
        <row r="35">
          <cell r="B35">
            <v>2069216</v>
          </cell>
          <cell r="C35" t="str">
            <v>Зажим анкерный DN 123</v>
          </cell>
          <cell r="D35" t="str">
            <v>3Э</v>
          </cell>
          <cell r="E35" t="str">
            <v>202B</v>
          </cell>
          <cell r="F35" t="str">
            <v>202B_041</v>
          </cell>
        </row>
        <row r="36">
          <cell r="B36">
            <v>2326772</v>
          </cell>
          <cell r="C36" t="str">
            <v>Зажим анкерный DN 126</v>
          </cell>
          <cell r="D36" t="str">
            <v>3Р</v>
          </cell>
          <cell r="E36" t="str">
            <v>202B</v>
          </cell>
          <cell r="F36" t="str">
            <v>202B_275</v>
          </cell>
        </row>
        <row r="37">
          <cell r="B37">
            <v>2250500</v>
          </cell>
          <cell r="C37" t="str">
            <v>Зажим анкерный DN 35</v>
          </cell>
          <cell r="D37">
            <v>1</v>
          </cell>
          <cell r="E37" t="str">
            <v>202B</v>
          </cell>
          <cell r="F37" t="str">
            <v>202B_094</v>
          </cell>
        </row>
        <row r="38">
          <cell r="B38">
            <v>2250500</v>
          </cell>
          <cell r="C38" t="str">
            <v>Зажим анкерный DN 35</v>
          </cell>
          <cell r="D38">
            <v>2</v>
          </cell>
          <cell r="E38" t="str">
            <v>202B</v>
          </cell>
          <cell r="F38" t="str">
            <v>202B_094</v>
          </cell>
        </row>
        <row r="39">
          <cell r="B39">
            <v>2250500</v>
          </cell>
          <cell r="C39" t="str">
            <v>Зажим анкерный DN 35</v>
          </cell>
          <cell r="D39" t="str">
            <v>3Р</v>
          </cell>
          <cell r="E39" t="str">
            <v>202B</v>
          </cell>
          <cell r="F39" t="str">
            <v>202B_094</v>
          </cell>
        </row>
        <row r="40">
          <cell r="B40">
            <v>2302240</v>
          </cell>
          <cell r="C40" t="str">
            <v>Зажим анкерный DN 70 Rpi</v>
          </cell>
          <cell r="D40">
            <v>2</v>
          </cell>
          <cell r="E40" t="str">
            <v>202B</v>
          </cell>
          <cell r="F40" t="str">
            <v>202B_240</v>
          </cell>
        </row>
        <row r="41">
          <cell r="B41">
            <v>2255714</v>
          </cell>
          <cell r="C41" t="str">
            <v>Зажим анкерный PA 4/35</v>
          </cell>
          <cell r="D41" t="str">
            <v>3Р</v>
          </cell>
          <cell r="E41" t="str">
            <v>202B</v>
          </cell>
          <cell r="F41" t="str">
            <v>202B_171</v>
          </cell>
        </row>
        <row r="42">
          <cell r="B42">
            <v>2332765</v>
          </cell>
          <cell r="C42" t="str">
            <v>Зажим анкерный PAZ 2</v>
          </cell>
          <cell r="D42">
            <v>2</v>
          </cell>
          <cell r="E42" t="str">
            <v>202B</v>
          </cell>
          <cell r="F42" t="str">
            <v>202B_278</v>
          </cell>
        </row>
        <row r="43">
          <cell r="B43">
            <v>2017111</v>
          </cell>
          <cell r="C43" t="str">
            <v>Зажим анкерный PAZ 3</v>
          </cell>
          <cell r="D43">
            <v>1</v>
          </cell>
          <cell r="E43" t="str">
            <v>202B</v>
          </cell>
          <cell r="F43" t="str">
            <v>202B_012</v>
          </cell>
        </row>
        <row r="44">
          <cell r="B44">
            <v>2017111</v>
          </cell>
          <cell r="C44" t="str">
            <v>Зажим анкерный PAZ 3</v>
          </cell>
          <cell r="D44">
            <v>2</v>
          </cell>
          <cell r="E44" t="str">
            <v>202B</v>
          </cell>
          <cell r="F44" t="str">
            <v>202B_012</v>
          </cell>
        </row>
        <row r="45">
          <cell r="B45">
            <v>2017111</v>
          </cell>
          <cell r="C45" t="str">
            <v>Зажим анкерный PAZ 3</v>
          </cell>
          <cell r="D45" t="str">
            <v>3Р</v>
          </cell>
          <cell r="E45" t="str">
            <v>202B</v>
          </cell>
          <cell r="F45" t="str">
            <v>202B_012</v>
          </cell>
        </row>
        <row r="46">
          <cell r="B46">
            <v>2120562</v>
          </cell>
          <cell r="C46" t="str">
            <v>Зажим анкерный SO 157.1</v>
          </cell>
          <cell r="D46">
            <v>1</v>
          </cell>
          <cell r="E46" t="str">
            <v>202B</v>
          </cell>
          <cell r="F46" t="str">
            <v>202B_064</v>
          </cell>
        </row>
        <row r="47">
          <cell r="B47">
            <v>2120562</v>
          </cell>
          <cell r="C47" t="str">
            <v>Зажим анкерный SO 157.1</v>
          </cell>
          <cell r="D47">
            <v>2</v>
          </cell>
          <cell r="E47" t="str">
            <v>202B</v>
          </cell>
          <cell r="F47" t="str">
            <v>202B_064</v>
          </cell>
        </row>
        <row r="48">
          <cell r="B48">
            <v>2120562</v>
          </cell>
          <cell r="C48" t="str">
            <v>Зажим анкерный SO 157.1</v>
          </cell>
          <cell r="D48">
            <v>8</v>
          </cell>
          <cell r="E48" t="str">
            <v>202B</v>
          </cell>
          <cell r="F48" t="str">
            <v>202B_064</v>
          </cell>
        </row>
        <row r="49">
          <cell r="B49">
            <v>2120562</v>
          </cell>
          <cell r="C49" t="str">
            <v>Зажим анкерный SO 157.1</v>
          </cell>
          <cell r="D49" t="str">
            <v>3Р</v>
          </cell>
          <cell r="E49" t="str">
            <v>202B</v>
          </cell>
          <cell r="F49" t="str">
            <v>202B_064</v>
          </cell>
        </row>
        <row r="50">
          <cell r="B50">
            <v>2120562</v>
          </cell>
          <cell r="C50" t="str">
            <v>Зажим анкерный SO 157.1</v>
          </cell>
          <cell r="D50" t="str">
            <v>3Э</v>
          </cell>
          <cell r="E50" t="str">
            <v>202B</v>
          </cell>
          <cell r="F50" t="str">
            <v>202B_064</v>
          </cell>
        </row>
        <row r="51">
          <cell r="B51">
            <v>2120561</v>
          </cell>
          <cell r="C51" t="str">
            <v>Зажим анкерный SO 158.1</v>
          </cell>
          <cell r="D51">
            <v>1</v>
          </cell>
          <cell r="E51" t="str">
            <v>202B</v>
          </cell>
          <cell r="F51" t="str">
            <v>202B_063</v>
          </cell>
        </row>
        <row r="52">
          <cell r="B52">
            <v>2120561</v>
          </cell>
          <cell r="C52" t="str">
            <v>Зажим анкерный SO 158.1</v>
          </cell>
          <cell r="D52">
            <v>2</v>
          </cell>
          <cell r="E52" t="str">
            <v>202B</v>
          </cell>
          <cell r="F52" t="str">
            <v>202B_063</v>
          </cell>
        </row>
        <row r="53">
          <cell r="B53">
            <v>2120561</v>
          </cell>
          <cell r="C53" t="str">
            <v>Зажим анкерный SO 158.1</v>
          </cell>
          <cell r="D53">
            <v>8</v>
          </cell>
          <cell r="E53" t="str">
            <v>202B</v>
          </cell>
          <cell r="F53" t="str">
            <v>202B_063</v>
          </cell>
        </row>
        <row r="54">
          <cell r="B54">
            <v>2120561</v>
          </cell>
          <cell r="C54" t="str">
            <v>Зажим анкерный SO 158.1</v>
          </cell>
          <cell r="D54" t="str">
            <v>3Р</v>
          </cell>
          <cell r="E54" t="str">
            <v>202B</v>
          </cell>
          <cell r="F54" t="str">
            <v>202B_063</v>
          </cell>
        </row>
        <row r="55">
          <cell r="B55">
            <v>2120561</v>
          </cell>
          <cell r="C55" t="str">
            <v>Зажим анкерный SO 158.1</v>
          </cell>
          <cell r="D55" t="str">
            <v>3Э</v>
          </cell>
          <cell r="E55" t="str">
            <v>202B</v>
          </cell>
          <cell r="F55" t="str">
            <v>202B_063</v>
          </cell>
        </row>
        <row r="56">
          <cell r="B56">
            <v>2217225</v>
          </cell>
          <cell r="C56" t="str">
            <v>Зажим анкерный SO 235</v>
          </cell>
          <cell r="D56">
            <v>1</v>
          </cell>
          <cell r="E56" t="str">
            <v>202B</v>
          </cell>
          <cell r="F56" t="str">
            <v>202B_075</v>
          </cell>
        </row>
        <row r="57">
          <cell r="B57">
            <v>2009566</v>
          </cell>
          <cell r="C57" t="str">
            <v>Зажим анкерный SO 243</v>
          </cell>
          <cell r="D57" t="str">
            <v>3Р</v>
          </cell>
          <cell r="E57" t="str">
            <v>202B</v>
          </cell>
          <cell r="F57" t="str">
            <v>202B_005</v>
          </cell>
        </row>
        <row r="58">
          <cell r="B58">
            <v>2009566</v>
          </cell>
          <cell r="C58" t="str">
            <v>Зажим анкерный SO 243</v>
          </cell>
          <cell r="D58" t="str">
            <v>3Э</v>
          </cell>
          <cell r="E58" t="str">
            <v>202B</v>
          </cell>
          <cell r="F58" t="str">
            <v>202B_005</v>
          </cell>
        </row>
        <row r="59">
          <cell r="B59">
            <v>2120564</v>
          </cell>
          <cell r="C59" t="str">
            <v>Зажим анкерный SO 250.01</v>
          </cell>
          <cell r="D59">
            <v>1</v>
          </cell>
          <cell r="E59" t="str">
            <v>202B</v>
          </cell>
          <cell r="F59" t="str">
            <v>202B_065</v>
          </cell>
        </row>
        <row r="60">
          <cell r="B60">
            <v>2120564</v>
          </cell>
          <cell r="C60" t="str">
            <v>Зажим анкерный SO 250.01</v>
          </cell>
          <cell r="D60">
            <v>2</v>
          </cell>
          <cell r="E60" t="str">
            <v>202B</v>
          </cell>
          <cell r="F60" t="str">
            <v>202B_065</v>
          </cell>
        </row>
        <row r="61">
          <cell r="B61">
            <v>2120564</v>
          </cell>
          <cell r="C61" t="str">
            <v>Зажим анкерный SO 250.01</v>
          </cell>
          <cell r="D61" t="str">
            <v>3Р</v>
          </cell>
          <cell r="E61" t="str">
            <v>202B</v>
          </cell>
          <cell r="F61" t="str">
            <v>202B_065</v>
          </cell>
        </row>
        <row r="62">
          <cell r="B62">
            <v>2120564</v>
          </cell>
          <cell r="C62" t="str">
            <v>Зажим анкерный SO 250.01</v>
          </cell>
          <cell r="D62" t="str">
            <v>3Э</v>
          </cell>
          <cell r="E62" t="str">
            <v>202B</v>
          </cell>
          <cell r="F62" t="str">
            <v>202B_065</v>
          </cell>
        </row>
        <row r="63">
          <cell r="B63">
            <v>2218821</v>
          </cell>
          <cell r="C63" t="str">
            <v>Зажим анкерный SO 251.01</v>
          </cell>
          <cell r="D63">
            <v>1</v>
          </cell>
          <cell r="E63" t="str">
            <v>202B</v>
          </cell>
          <cell r="F63" t="str">
            <v>202B_081</v>
          </cell>
        </row>
        <row r="64">
          <cell r="B64">
            <v>2218821</v>
          </cell>
          <cell r="C64" t="str">
            <v>Зажим анкерный SO 251.01</v>
          </cell>
          <cell r="D64">
            <v>2</v>
          </cell>
          <cell r="E64" t="str">
            <v>202B</v>
          </cell>
          <cell r="F64" t="str">
            <v>202B_081</v>
          </cell>
        </row>
        <row r="65">
          <cell r="B65">
            <v>2276189</v>
          </cell>
          <cell r="C65" t="str">
            <v>Зажим анкерный клиновой ТЕХ 25</v>
          </cell>
          <cell r="D65" t="str">
            <v>3Р</v>
          </cell>
          <cell r="E65" t="str">
            <v>202B</v>
          </cell>
          <cell r="F65" t="str">
            <v>202B_212</v>
          </cell>
        </row>
        <row r="66">
          <cell r="B66">
            <v>2277685</v>
          </cell>
          <cell r="C66" t="str">
            <v>Зажим анкерный РА 1000</v>
          </cell>
          <cell r="D66">
            <v>1</v>
          </cell>
          <cell r="E66" t="str">
            <v>202B</v>
          </cell>
          <cell r="F66" t="str">
            <v>202B_129</v>
          </cell>
        </row>
        <row r="67">
          <cell r="B67">
            <v>2326388</v>
          </cell>
          <cell r="C67" t="str">
            <v>Зажим анкерный РА 1000 МЗВА</v>
          </cell>
          <cell r="D67">
            <v>1</v>
          </cell>
          <cell r="E67" t="str">
            <v>202B</v>
          </cell>
          <cell r="F67" t="str">
            <v>202B_236</v>
          </cell>
        </row>
        <row r="68">
          <cell r="B68">
            <v>2326388</v>
          </cell>
          <cell r="C68" t="str">
            <v>Зажим анкерный РА 1000 МЗВА</v>
          </cell>
          <cell r="D68" t="str">
            <v>3Э</v>
          </cell>
          <cell r="E68" t="str">
            <v>202B</v>
          </cell>
          <cell r="F68" t="str">
            <v>202B_236</v>
          </cell>
        </row>
        <row r="69">
          <cell r="B69">
            <v>2037735</v>
          </cell>
          <cell r="C69" t="str">
            <v>Зажим анкерный РА 1500 35–70</v>
          </cell>
          <cell r="D69">
            <v>1</v>
          </cell>
          <cell r="E69" t="str">
            <v>202B</v>
          </cell>
          <cell r="F69" t="str">
            <v>202B_021</v>
          </cell>
        </row>
        <row r="70">
          <cell r="B70">
            <v>2037735</v>
          </cell>
          <cell r="C70" t="str">
            <v>Зажим анкерный РА 1500 35–70</v>
          </cell>
          <cell r="D70">
            <v>2</v>
          </cell>
          <cell r="E70" t="str">
            <v>202B</v>
          </cell>
          <cell r="F70" t="str">
            <v>202B_021</v>
          </cell>
        </row>
        <row r="71">
          <cell r="B71">
            <v>2037735</v>
          </cell>
          <cell r="C71" t="str">
            <v>Зажим анкерный РА 1500 35–70</v>
          </cell>
          <cell r="D71" t="str">
            <v>3Р</v>
          </cell>
          <cell r="E71" t="str">
            <v>202B</v>
          </cell>
          <cell r="F71" t="str">
            <v>202B_021</v>
          </cell>
        </row>
        <row r="72">
          <cell r="B72">
            <v>2037735</v>
          </cell>
          <cell r="C72" t="str">
            <v>Зажим анкерный РА 1500 35–70</v>
          </cell>
          <cell r="D72" t="str">
            <v>3Э</v>
          </cell>
          <cell r="E72" t="str">
            <v>202B</v>
          </cell>
          <cell r="F72" t="str">
            <v>202B_021</v>
          </cell>
        </row>
        <row r="73">
          <cell r="B73">
            <v>2310775</v>
          </cell>
          <cell r="C73" t="str">
            <v>Зажим анкерный РА 1500А</v>
          </cell>
          <cell r="D73">
            <v>1</v>
          </cell>
          <cell r="E73" t="str">
            <v>202B</v>
          </cell>
          <cell r="F73" t="str">
            <v>202B_235</v>
          </cell>
        </row>
        <row r="74">
          <cell r="B74">
            <v>2310775</v>
          </cell>
          <cell r="C74" t="str">
            <v>Зажим анкерный РА 1500А</v>
          </cell>
          <cell r="D74">
            <v>8</v>
          </cell>
          <cell r="E74" t="str">
            <v>202B</v>
          </cell>
          <cell r="F74" t="str">
            <v>202B_235</v>
          </cell>
        </row>
        <row r="75">
          <cell r="B75">
            <v>2310775</v>
          </cell>
          <cell r="C75" t="str">
            <v>Зажим анкерный РА 1500А</v>
          </cell>
          <cell r="D75" t="str">
            <v>3Р</v>
          </cell>
          <cell r="E75" t="str">
            <v>202B</v>
          </cell>
          <cell r="F75" t="str">
            <v>202B_235</v>
          </cell>
        </row>
        <row r="76">
          <cell r="B76">
            <v>2310775</v>
          </cell>
          <cell r="C76" t="str">
            <v>Зажим анкерный РА 1500А</v>
          </cell>
          <cell r="D76" t="str">
            <v>3Э</v>
          </cell>
          <cell r="E76" t="str">
            <v>202B</v>
          </cell>
          <cell r="F76" t="str">
            <v>202B_235</v>
          </cell>
        </row>
        <row r="77">
          <cell r="B77">
            <v>2089528</v>
          </cell>
          <cell r="C77" t="str">
            <v>Зажим анкерный РА 2200</v>
          </cell>
          <cell r="D77">
            <v>1</v>
          </cell>
          <cell r="E77" t="str">
            <v>202B</v>
          </cell>
          <cell r="F77" t="str">
            <v>202B_051</v>
          </cell>
        </row>
        <row r="78">
          <cell r="B78">
            <v>2089528</v>
          </cell>
          <cell r="C78" t="str">
            <v>Зажим анкерный РА 2200</v>
          </cell>
          <cell r="D78" t="str">
            <v>3Р</v>
          </cell>
          <cell r="E78" t="str">
            <v>202B</v>
          </cell>
          <cell r="F78" t="str">
            <v>202B_051</v>
          </cell>
        </row>
        <row r="79">
          <cell r="B79">
            <v>2120613</v>
          </cell>
          <cell r="C79" t="str">
            <v>Зажим анкерный РА 25х100</v>
          </cell>
          <cell r="D79">
            <v>1</v>
          </cell>
          <cell r="E79" t="str">
            <v>202B</v>
          </cell>
          <cell r="F79" t="str">
            <v>202B_141</v>
          </cell>
        </row>
        <row r="80">
          <cell r="B80">
            <v>2120613</v>
          </cell>
          <cell r="C80" t="str">
            <v>Зажим анкерный РА 25х100</v>
          </cell>
          <cell r="D80">
            <v>8</v>
          </cell>
          <cell r="E80" t="str">
            <v>202B</v>
          </cell>
          <cell r="F80" t="str">
            <v>202B_141</v>
          </cell>
        </row>
        <row r="81">
          <cell r="B81">
            <v>2120613</v>
          </cell>
          <cell r="C81" t="str">
            <v>Зажим анкерный РА 25х100</v>
          </cell>
          <cell r="D81" t="str">
            <v>3Р</v>
          </cell>
          <cell r="E81" t="str">
            <v>202B</v>
          </cell>
          <cell r="F81" t="str">
            <v>202B_141</v>
          </cell>
        </row>
        <row r="82">
          <cell r="B82">
            <v>2120613</v>
          </cell>
          <cell r="C82" t="str">
            <v>Зажим анкерный РА 25х100</v>
          </cell>
          <cell r="D82" t="str">
            <v>3Э</v>
          </cell>
          <cell r="E82" t="str">
            <v>202B</v>
          </cell>
          <cell r="F82" t="str">
            <v>202B_141</v>
          </cell>
        </row>
        <row r="83">
          <cell r="B83">
            <v>2326220</v>
          </cell>
          <cell r="C83" t="str">
            <v>Зажим анкерный РА 25х100 МЗВА</v>
          </cell>
          <cell r="D83">
            <v>1</v>
          </cell>
          <cell r="E83" t="str">
            <v>202B</v>
          </cell>
          <cell r="F83" t="str">
            <v>202B_216</v>
          </cell>
        </row>
        <row r="84">
          <cell r="B84">
            <v>2326220</v>
          </cell>
          <cell r="C84" t="str">
            <v>Зажим анкерный РА 25х100 МЗВА</v>
          </cell>
          <cell r="D84" t="str">
            <v>3Р</v>
          </cell>
          <cell r="E84" t="str">
            <v>202B</v>
          </cell>
          <cell r="F84" t="str">
            <v>202B_216</v>
          </cell>
        </row>
        <row r="85">
          <cell r="B85">
            <v>2326475</v>
          </cell>
          <cell r="C85" t="str">
            <v>Зажим анкерный РА 4х10-50 МЗВА</v>
          </cell>
          <cell r="D85" t="str">
            <v>3Р</v>
          </cell>
          <cell r="E85" t="str">
            <v>202B</v>
          </cell>
          <cell r="F85" t="str">
            <v>202B_ 274</v>
          </cell>
        </row>
        <row r="86">
          <cell r="B86">
            <v>2287367</v>
          </cell>
          <cell r="C86" t="str">
            <v>Зажим анкерный РА 54-1500</v>
          </cell>
          <cell r="D86">
            <v>1</v>
          </cell>
          <cell r="E86" t="str">
            <v>202B</v>
          </cell>
          <cell r="F86" t="str">
            <v>202B_213</v>
          </cell>
        </row>
        <row r="87">
          <cell r="B87">
            <v>2287367</v>
          </cell>
          <cell r="C87" t="str">
            <v>Зажим анкерный РА 54-1500</v>
          </cell>
          <cell r="D87" t="str">
            <v>3Р</v>
          </cell>
          <cell r="E87" t="str">
            <v>202B</v>
          </cell>
          <cell r="F87" t="str">
            <v>202B_213</v>
          </cell>
        </row>
        <row r="88">
          <cell r="B88">
            <v>2326393</v>
          </cell>
          <cell r="C88" t="str">
            <v>Зажим анкерный РА1500 МЗВА</v>
          </cell>
          <cell r="D88">
            <v>2</v>
          </cell>
          <cell r="E88" t="str">
            <v>202B</v>
          </cell>
          <cell r="F88" t="str">
            <v>202B_221</v>
          </cell>
        </row>
        <row r="89">
          <cell r="B89">
            <v>2326393</v>
          </cell>
          <cell r="C89" t="str">
            <v>Зажим анкерный РА1500 МЗВА</v>
          </cell>
          <cell r="D89" t="str">
            <v>3Р</v>
          </cell>
          <cell r="E89" t="str">
            <v>202B</v>
          </cell>
          <cell r="F89" t="str">
            <v>202B_221</v>
          </cell>
        </row>
        <row r="90">
          <cell r="B90">
            <v>2326393</v>
          </cell>
          <cell r="C90" t="str">
            <v>Зажим анкерный РА1500 МЗВА</v>
          </cell>
          <cell r="D90" t="str">
            <v>3Э</v>
          </cell>
          <cell r="E90" t="str">
            <v>202B</v>
          </cell>
          <cell r="F90" t="str">
            <v>202B_221</v>
          </cell>
        </row>
        <row r="91">
          <cell r="B91">
            <v>2020969</v>
          </cell>
          <cell r="C91" t="str">
            <v>Зажим анкерный РАС 1500</v>
          </cell>
          <cell r="D91">
            <v>1</v>
          </cell>
          <cell r="E91" t="str">
            <v>202B</v>
          </cell>
          <cell r="F91" t="str">
            <v>202B_015</v>
          </cell>
        </row>
        <row r="92">
          <cell r="B92">
            <v>2020969</v>
          </cell>
          <cell r="C92" t="str">
            <v>Зажим анкерный РАС 1500</v>
          </cell>
          <cell r="D92">
            <v>2</v>
          </cell>
          <cell r="E92" t="str">
            <v>202B</v>
          </cell>
          <cell r="F92" t="str">
            <v>202B_015</v>
          </cell>
        </row>
        <row r="93">
          <cell r="B93">
            <v>2020969</v>
          </cell>
          <cell r="C93" t="str">
            <v>Зажим анкерный РАС 1500</v>
          </cell>
          <cell r="D93" t="str">
            <v>3Р</v>
          </cell>
          <cell r="E93" t="str">
            <v>202B</v>
          </cell>
          <cell r="F93" t="str">
            <v>202B_015</v>
          </cell>
        </row>
        <row r="94">
          <cell r="B94">
            <v>2275342</v>
          </cell>
          <cell r="C94" t="str">
            <v>Зажим анкерный ТЕХ 1500</v>
          </cell>
          <cell r="D94" t="str">
            <v>3Р</v>
          </cell>
          <cell r="E94" t="str">
            <v>202B</v>
          </cell>
          <cell r="F94" t="str">
            <v>202B_116</v>
          </cell>
        </row>
        <row r="95">
          <cell r="B95">
            <v>2224279</v>
          </cell>
          <cell r="C95" t="str">
            <v>Зажим анкерный ТЕХ 157.1</v>
          </cell>
          <cell r="D95" t="str">
            <v>3Р</v>
          </cell>
          <cell r="E95" t="str">
            <v>202B</v>
          </cell>
          <cell r="F95" t="str">
            <v>202B_169</v>
          </cell>
        </row>
        <row r="96">
          <cell r="B96">
            <v>2275344</v>
          </cell>
          <cell r="C96" t="str">
            <v>Зажим анкерный ТЕХ 158.1</v>
          </cell>
          <cell r="D96" t="str">
            <v>3Р</v>
          </cell>
          <cell r="E96" t="str">
            <v>202B</v>
          </cell>
          <cell r="F96" t="str">
            <v>202B_117</v>
          </cell>
        </row>
        <row r="97">
          <cell r="B97">
            <v>2325267</v>
          </cell>
          <cell r="C97" t="str">
            <v>Зажим анкерный ТЕХ 243</v>
          </cell>
          <cell r="D97" t="str">
            <v>3Р</v>
          </cell>
          <cell r="E97" t="str">
            <v>202B</v>
          </cell>
          <cell r="F97" t="str">
            <v>202B_ 271</v>
          </cell>
        </row>
        <row r="98">
          <cell r="B98">
            <v>2279076</v>
          </cell>
          <cell r="C98" t="str">
            <v>Зажим временного заземления SE 20.3</v>
          </cell>
          <cell r="D98">
            <v>1</v>
          </cell>
          <cell r="E98" t="str">
            <v>202B</v>
          </cell>
          <cell r="F98" t="str">
            <v>202B_130</v>
          </cell>
        </row>
        <row r="99">
          <cell r="B99">
            <v>2279076</v>
          </cell>
          <cell r="C99" t="str">
            <v>Зажим временного заземления SE 20.3</v>
          </cell>
          <cell r="D99">
            <v>2</v>
          </cell>
          <cell r="E99" t="str">
            <v>202B</v>
          </cell>
          <cell r="F99" t="str">
            <v>202B_130</v>
          </cell>
        </row>
        <row r="100">
          <cell r="B100">
            <v>2279076</v>
          </cell>
          <cell r="C100" t="str">
            <v>Зажим временного заземления SE 20.3</v>
          </cell>
          <cell r="D100" t="str">
            <v>3Р</v>
          </cell>
          <cell r="E100" t="str">
            <v>202B</v>
          </cell>
          <cell r="F100" t="str">
            <v>202B_130</v>
          </cell>
        </row>
        <row r="101">
          <cell r="B101">
            <v>2275188</v>
          </cell>
          <cell r="C101" t="str">
            <v>Зажим временного заземления ТЕХ 40</v>
          </cell>
          <cell r="D101" t="str">
            <v>3Р</v>
          </cell>
          <cell r="E101" t="str">
            <v>202B</v>
          </cell>
          <cell r="F101" t="str">
            <v>202B_148</v>
          </cell>
        </row>
        <row r="102">
          <cell r="B102">
            <v>2322589</v>
          </cell>
          <cell r="C102" t="str">
            <v>Зажим герметичный прокалывающий СТ 25А</v>
          </cell>
          <cell r="D102">
            <v>1</v>
          </cell>
          <cell r="E102" t="str">
            <v>202B</v>
          </cell>
          <cell r="F102" t="str">
            <v>202B_270</v>
          </cell>
        </row>
        <row r="103">
          <cell r="B103">
            <v>2322589</v>
          </cell>
          <cell r="C103" t="str">
            <v>Зажим герметичный прокалывающий СТ 25А</v>
          </cell>
          <cell r="D103" t="str">
            <v>3Р</v>
          </cell>
          <cell r="E103" t="str">
            <v>202B</v>
          </cell>
          <cell r="F103" t="str">
            <v>202B_270</v>
          </cell>
        </row>
        <row r="104">
          <cell r="B104">
            <v>2326358</v>
          </cell>
          <cell r="C104" t="str">
            <v>Зажим для временного заземл ZVZ-481 МЗВА</v>
          </cell>
          <cell r="D104">
            <v>1</v>
          </cell>
          <cell r="E104" t="str">
            <v>202B</v>
          </cell>
          <cell r="F104" t="str">
            <v>202B_219</v>
          </cell>
        </row>
        <row r="105">
          <cell r="B105">
            <v>2326358</v>
          </cell>
          <cell r="C105" t="str">
            <v>Зажим для временного заземл ZVZ-481 МЗВА</v>
          </cell>
          <cell r="D105" t="str">
            <v>3Р</v>
          </cell>
          <cell r="E105" t="str">
            <v>202B</v>
          </cell>
          <cell r="F105" t="str">
            <v>202B_219</v>
          </cell>
        </row>
        <row r="106">
          <cell r="B106">
            <v>2277218</v>
          </cell>
          <cell r="C106" t="str">
            <v>Зажим для налож. защит. заземл. CMCC</v>
          </cell>
          <cell r="D106" t="str">
            <v>3Р</v>
          </cell>
          <cell r="E106" t="str">
            <v>202B</v>
          </cell>
          <cell r="F106" t="str">
            <v>202B_180</v>
          </cell>
        </row>
        <row r="107">
          <cell r="B107">
            <v>2287442</v>
          </cell>
          <cell r="C107" t="str">
            <v>Зажим ЗОИ 16-70/1,5-10</v>
          </cell>
          <cell r="D107" t="str">
            <v>3Р</v>
          </cell>
          <cell r="E107" t="str">
            <v>202B</v>
          </cell>
          <cell r="F107" t="str">
            <v>202B_267</v>
          </cell>
        </row>
        <row r="108">
          <cell r="B108">
            <v>2117954</v>
          </cell>
          <cell r="C108" t="str">
            <v>Зажим монтажный CT 102.501</v>
          </cell>
          <cell r="D108" t="str">
            <v>3Э</v>
          </cell>
          <cell r="E108" t="str">
            <v>202B</v>
          </cell>
          <cell r="F108" t="str">
            <v>202B_152</v>
          </cell>
        </row>
        <row r="109">
          <cell r="B109">
            <v>2117687</v>
          </cell>
          <cell r="C109" t="str">
            <v>Зажим монтажный ST 102.50</v>
          </cell>
          <cell r="D109" t="str">
            <v>3Э</v>
          </cell>
          <cell r="E109" t="str">
            <v>202B</v>
          </cell>
          <cell r="F109" t="str">
            <v>202B_153</v>
          </cell>
        </row>
        <row r="110">
          <cell r="B110">
            <v>2316149</v>
          </cell>
          <cell r="C110" t="str">
            <v>Зажим монтажный ЗПМ 8-19</v>
          </cell>
          <cell r="D110" t="str">
            <v>3Э</v>
          </cell>
          <cell r="E110" t="str">
            <v>202B</v>
          </cell>
          <cell r="F110" t="str">
            <v>202B_199</v>
          </cell>
        </row>
        <row r="111">
          <cell r="B111">
            <v>2279865</v>
          </cell>
          <cell r="C111" t="str">
            <v>Зажим монтажный МП-1</v>
          </cell>
          <cell r="D111" t="str">
            <v>3Э</v>
          </cell>
          <cell r="E111" t="str">
            <v>202B</v>
          </cell>
          <cell r="F111" t="str">
            <v>202B_186</v>
          </cell>
        </row>
        <row r="112">
          <cell r="B112">
            <v>2326389</v>
          </cell>
          <cell r="C112" t="str">
            <v>Зажим ответвит. прокалывающ. ОАЗ-2 МЗВА</v>
          </cell>
          <cell r="D112" t="str">
            <v>3Р</v>
          </cell>
          <cell r="E112" t="str">
            <v>202B</v>
          </cell>
          <cell r="F112" t="str">
            <v>202B_272</v>
          </cell>
        </row>
        <row r="113">
          <cell r="B113">
            <v>2075334</v>
          </cell>
          <cell r="C113" t="str">
            <v>Зажим ответвительный CD 153 N+BI</v>
          </cell>
          <cell r="D113">
            <v>1</v>
          </cell>
          <cell r="E113" t="str">
            <v>202B</v>
          </cell>
          <cell r="F113" t="str">
            <v>202B_255</v>
          </cell>
        </row>
        <row r="114">
          <cell r="B114">
            <v>2100060</v>
          </cell>
          <cell r="C114" t="str">
            <v>Зажим ответвительный CD 71+ ВI</v>
          </cell>
          <cell r="D114">
            <v>2</v>
          </cell>
          <cell r="E114" t="str">
            <v>202B</v>
          </cell>
          <cell r="F114" t="str">
            <v>202B_056</v>
          </cell>
        </row>
        <row r="115">
          <cell r="B115">
            <v>2100060</v>
          </cell>
          <cell r="C115" t="str">
            <v>Зажим ответвительный CD 71+ ВI</v>
          </cell>
          <cell r="D115" t="str">
            <v>3Р</v>
          </cell>
          <cell r="E115" t="str">
            <v>202B</v>
          </cell>
          <cell r="F115" t="str">
            <v>202B_056</v>
          </cell>
        </row>
        <row r="116">
          <cell r="B116">
            <v>2286660</v>
          </cell>
          <cell r="C116" t="str">
            <v>Зажим ответвительный CD 72+BI</v>
          </cell>
          <cell r="D116" t="str">
            <v>3Р</v>
          </cell>
          <cell r="E116" t="str">
            <v>202B</v>
          </cell>
          <cell r="F116" t="str">
            <v>202B_185</v>
          </cell>
        </row>
        <row r="117">
          <cell r="B117">
            <v>2287457</v>
          </cell>
          <cell r="C117" t="str">
            <v>Зажим ответвительный CTN 35</v>
          </cell>
          <cell r="D117">
            <v>1</v>
          </cell>
          <cell r="E117" t="str">
            <v>202B</v>
          </cell>
          <cell r="F117" t="str">
            <v>202В_268</v>
          </cell>
        </row>
        <row r="118">
          <cell r="B118">
            <v>2287457</v>
          </cell>
          <cell r="C118" t="str">
            <v>Зажим ответвительный CTN 35</v>
          </cell>
          <cell r="D118" t="str">
            <v>3Р</v>
          </cell>
          <cell r="E118" t="str">
            <v>202B</v>
          </cell>
          <cell r="F118" t="str">
            <v>202В_268</v>
          </cell>
        </row>
        <row r="119">
          <cell r="B119">
            <v>2277189</v>
          </cell>
          <cell r="C119" t="str">
            <v>Зажим ответвительный CTN 95</v>
          </cell>
          <cell r="D119">
            <v>1</v>
          </cell>
          <cell r="E119" t="str">
            <v>202B</v>
          </cell>
          <cell r="F119" t="str">
            <v>202B_183</v>
          </cell>
        </row>
        <row r="120">
          <cell r="B120">
            <v>2277189</v>
          </cell>
          <cell r="C120" t="str">
            <v>Зажим ответвительный CTN 95</v>
          </cell>
          <cell r="D120" t="str">
            <v>3Р</v>
          </cell>
          <cell r="E120" t="str">
            <v>202B</v>
          </cell>
          <cell r="F120" t="str">
            <v>202B_183</v>
          </cell>
        </row>
        <row r="121">
          <cell r="B121">
            <v>2326811</v>
          </cell>
          <cell r="C121" t="str">
            <v>Зажим ответвительный N 616</v>
          </cell>
          <cell r="D121">
            <v>1</v>
          </cell>
          <cell r="E121" t="str">
            <v>202B</v>
          </cell>
          <cell r="F121" t="str">
            <v>202B_253</v>
          </cell>
        </row>
        <row r="122">
          <cell r="B122">
            <v>2326811</v>
          </cell>
          <cell r="C122" t="str">
            <v>Зажим ответвительный N 616</v>
          </cell>
          <cell r="D122" t="str">
            <v>3Р</v>
          </cell>
          <cell r="E122" t="str">
            <v>202B</v>
          </cell>
          <cell r="F122" t="str">
            <v>202B_253</v>
          </cell>
        </row>
        <row r="123">
          <cell r="B123">
            <v>2072384</v>
          </cell>
          <cell r="C123" t="str">
            <v>Зажим ответвительный N 640</v>
          </cell>
          <cell r="D123">
            <v>1</v>
          </cell>
          <cell r="E123" t="str">
            <v>202B</v>
          </cell>
          <cell r="F123" t="str">
            <v>202B_044</v>
          </cell>
        </row>
        <row r="124">
          <cell r="B124">
            <v>2072384</v>
          </cell>
          <cell r="C124" t="str">
            <v>Зажим ответвительный N 640</v>
          </cell>
          <cell r="D124">
            <v>2</v>
          </cell>
          <cell r="E124" t="str">
            <v>202B</v>
          </cell>
          <cell r="F124" t="str">
            <v>202B_044</v>
          </cell>
        </row>
        <row r="125">
          <cell r="B125">
            <v>2072384</v>
          </cell>
          <cell r="C125" t="str">
            <v>Зажим ответвительный N 640</v>
          </cell>
          <cell r="D125">
            <v>8</v>
          </cell>
          <cell r="E125" t="str">
            <v>202B</v>
          </cell>
          <cell r="F125" t="str">
            <v>202B_044</v>
          </cell>
        </row>
        <row r="126">
          <cell r="B126">
            <v>2072384</v>
          </cell>
          <cell r="C126" t="str">
            <v>Зажим ответвительный N 640</v>
          </cell>
          <cell r="D126" t="str">
            <v>3Р</v>
          </cell>
          <cell r="E126" t="str">
            <v>202B</v>
          </cell>
          <cell r="F126" t="str">
            <v>202B_044</v>
          </cell>
        </row>
        <row r="127">
          <cell r="B127">
            <v>2065810</v>
          </cell>
          <cell r="C127" t="str">
            <v>Зажим ответвительный N 70</v>
          </cell>
          <cell r="D127">
            <v>1</v>
          </cell>
          <cell r="E127" t="str">
            <v>202B</v>
          </cell>
          <cell r="F127" t="str">
            <v>202B_033</v>
          </cell>
        </row>
        <row r="128">
          <cell r="B128">
            <v>2065810</v>
          </cell>
          <cell r="C128" t="str">
            <v>Зажим ответвительный N 70</v>
          </cell>
          <cell r="D128">
            <v>2</v>
          </cell>
          <cell r="E128" t="str">
            <v>202B</v>
          </cell>
          <cell r="F128" t="str">
            <v>202B_033</v>
          </cell>
        </row>
        <row r="129">
          <cell r="B129">
            <v>2065810</v>
          </cell>
          <cell r="C129" t="str">
            <v>Зажим ответвительный N 70</v>
          </cell>
          <cell r="D129" t="str">
            <v>3Р</v>
          </cell>
          <cell r="E129" t="str">
            <v>202B</v>
          </cell>
          <cell r="F129" t="str">
            <v>202B_033</v>
          </cell>
        </row>
        <row r="130">
          <cell r="B130">
            <v>2335546</v>
          </cell>
          <cell r="C130" t="str">
            <v>Зажим ответвительный P 635</v>
          </cell>
          <cell r="D130" t="str">
            <v>3Э</v>
          </cell>
          <cell r="E130" t="str">
            <v>202B</v>
          </cell>
          <cell r="F130" t="str">
            <v xml:space="preserve">202B_287 </v>
          </cell>
        </row>
        <row r="131">
          <cell r="B131">
            <v>2017437</v>
          </cell>
          <cell r="C131" t="str">
            <v>Зажим ответвительный P2X95</v>
          </cell>
          <cell r="D131">
            <v>1</v>
          </cell>
          <cell r="E131" t="str">
            <v>202B</v>
          </cell>
          <cell r="F131" t="str">
            <v>202B_131</v>
          </cell>
        </row>
        <row r="132">
          <cell r="B132">
            <v>2017437</v>
          </cell>
          <cell r="C132" t="str">
            <v>Зажим ответвительный P2X95</v>
          </cell>
          <cell r="D132">
            <v>2</v>
          </cell>
          <cell r="E132" t="str">
            <v>202B</v>
          </cell>
          <cell r="F132" t="str">
            <v>202B_131</v>
          </cell>
        </row>
        <row r="133">
          <cell r="B133">
            <v>2017437</v>
          </cell>
          <cell r="C133" t="str">
            <v>Зажим ответвительный P2X95</v>
          </cell>
          <cell r="D133" t="str">
            <v>3Р</v>
          </cell>
          <cell r="E133" t="str">
            <v>202B</v>
          </cell>
          <cell r="F133" t="str">
            <v>202B_131</v>
          </cell>
        </row>
        <row r="134">
          <cell r="B134">
            <v>2017437</v>
          </cell>
          <cell r="C134" t="str">
            <v>Зажим ответвительный P2X95</v>
          </cell>
          <cell r="D134" t="str">
            <v>3Э</v>
          </cell>
          <cell r="E134" t="str">
            <v>202B</v>
          </cell>
          <cell r="F134" t="str">
            <v>202B_131</v>
          </cell>
        </row>
        <row r="135">
          <cell r="B135">
            <v>2067622</v>
          </cell>
          <cell r="C135" t="str">
            <v>Зажим ответвительный P95</v>
          </cell>
          <cell r="D135">
            <v>1</v>
          </cell>
          <cell r="E135" t="str">
            <v>202B</v>
          </cell>
          <cell r="F135" t="str">
            <v>202B_039</v>
          </cell>
        </row>
        <row r="136">
          <cell r="B136">
            <v>2067622</v>
          </cell>
          <cell r="C136" t="str">
            <v>Зажим ответвительный P95</v>
          </cell>
          <cell r="D136" t="str">
            <v>3Р</v>
          </cell>
          <cell r="E136" t="str">
            <v>202B</v>
          </cell>
          <cell r="F136" t="str">
            <v>202B_039</v>
          </cell>
        </row>
        <row r="137">
          <cell r="B137">
            <v>2055588</v>
          </cell>
          <cell r="C137" t="str">
            <v>Зажим ответвительный PC 481</v>
          </cell>
          <cell r="D137">
            <v>1</v>
          </cell>
          <cell r="E137" t="str">
            <v>202B</v>
          </cell>
          <cell r="F137" t="str">
            <v>202B_026</v>
          </cell>
        </row>
        <row r="138">
          <cell r="B138">
            <v>2055588</v>
          </cell>
          <cell r="C138" t="str">
            <v>Зажим ответвительный PC 481</v>
          </cell>
          <cell r="D138">
            <v>2</v>
          </cell>
          <cell r="E138" t="str">
            <v>202B</v>
          </cell>
          <cell r="F138" t="str">
            <v>202B_026</v>
          </cell>
        </row>
        <row r="139">
          <cell r="B139">
            <v>2055588</v>
          </cell>
          <cell r="C139" t="str">
            <v>Зажим ответвительный PC 481</v>
          </cell>
          <cell r="D139" t="str">
            <v>3Р</v>
          </cell>
          <cell r="E139" t="str">
            <v>202B</v>
          </cell>
          <cell r="F139" t="str">
            <v>202B_026</v>
          </cell>
        </row>
        <row r="140">
          <cell r="B140">
            <v>2333142</v>
          </cell>
          <cell r="C140" t="str">
            <v>Зажим ответвительный PR 151+BI</v>
          </cell>
          <cell r="D140">
            <v>2</v>
          </cell>
          <cell r="E140" t="str">
            <v>202B</v>
          </cell>
          <cell r="F140" t="str">
            <v>202B_242</v>
          </cell>
        </row>
        <row r="141">
          <cell r="B141">
            <v>2287458</v>
          </cell>
          <cell r="C141" t="str">
            <v>Зажим ответвительный PR 240</v>
          </cell>
          <cell r="D141" t="str">
            <v>3Р</v>
          </cell>
          <cell r="E141" t="str">
            <v>202B</v>
          </cell>
          <cell r="F141" t="str">
            <v>202B_282</v>
          </cell>
        </row>
        <row r="142">
          <cell r="B142">
            <v>2288019</v>
          </cell>
          <cell r="C142" t="str">
            <v>Зажим ответвительный RDP 25/CN</v>
          </cell>
          <cell r="D142" t="str">
            <v>3Р</v>
          </cell>
          <cell r="E142" t="str">
            <v>202B</v>
          </cell>
          <cell r="F142" t="str">
            <v>202B_214</v>
          </cell>
        </row>
        <row r="143">
          <cell r="B143">
            <v>2116915</v>
          </cell>
          <cell r="C143" t="str">
            <v>Зажим ответвительный RP150</v>
          </cell>
          <cell r="D143">
            <v>1</v>
          </cell>
          <cell r="E143" t="str">
            <v>202B</v>
          </cell>
          <cell r="F143" t="str">
            <v>202B_062</v>
          </cell>
        </row>
        <row r="144">
          <cell r="B144">
            <v>2116915</v>
          </cell>
          <cell r="C144" t="str">
            <v>Зажим ответвительный RP150</v>
          </cell>
          <cell r="D144">
            <v>2</v>
          </cell>
          <cell r="E144" t="str">
            <v>202B</v>
          </cell>
          <cell r="F144" t="str">
            <v>202B_062</v>
          </cell>
        </row>
        <row r="145">
          <cell r="B145">
            <v>2116915</v>
          </cell>
          <cell r="C145" t="str">
            <v>Зажим ответвительный RP150</v>
          </cell>
          <cell r="D145" t="str">
            <v>3Р</v>
          </cell>
          <cell r="E145" t="str">
            <v>202B</v>
          </cell>
          <cell r="F145" t="str">
            <v>202B_062</v>
          </cell>
        </row>
        <row r="146">
          <cell r="B146">
            <v>2278565</v>
          </cell>
          <cell r="C146" t="str">
            <v>Зажим ответвительный RPN 150</v>
          </cell>
          <cell r="D146">
            <v>2</v>
          </cell>
          <cell r="E146" t="str">
            <v>202B</v>
          </cell>
          <cell r="F146" t="str">
            <v>202B_184</v>
          </cell>
        </row>
        <row r="147">
          <cell r="B147">
            <v>2278565</v>
          </cell>
          <cell r="C147" t="str">
            <v>Зажим ответвительный RPN 150</v>
          </cell>
          <cell r="D147" t="str">
            <v>3Р</v>
          </cell>
          <cell r="E147" t="str">
            <v>202B</v>
          </cell>
          <cell r="F147" t="str">
            <v>202B_184</v>
          </cell>
        </row>
        <row r="148">
          <cell r="B148">
            <v>2221791</v>
          </cell>
          <cell r="C148" t="str">
            <v>Зажим ответвительный ОР-6</v>
          </cell>
          <cell r="D148" t="str">
            <v>3Р</v>
          </cell>
          <cell r="E148" t="str">
            <v>202B</v>
          </cell>
          <cell r="F148" t="str">
            <v>202B_257</v>
          </cell>
        </row>
        <row r="149">
          <cell r="B149">
            <v>2221791</v>
          </cell>
          <cell r="C149" t="str">
            <v>Зажим ответвительный ОР-6</v>
          </cell>
          <cell r="D149" t="str">
            <v>3Э</v>
          </cell>
          <cell r="E149" t="str">
            <v>202B</v>
          </cell>
          <cell r="F149" t="str">
            <v>202B_257</v>
          </cell>
        </row>
        <row r="150">
          <cell r="B150">
            <v>2326415</v>
          </cell>
          <cell r="C150" t="str">
            <v>Зажим ответвительный ОР-6 МЗВА</v>
          </cell>
          <cell r="D150">
            <v>1</v>
          </cell>
          <cell r="E150" t="str">
            <v>202B</v>
          </cell>
          <cell r="F150" t="str">
            <v>202B_223</v>
          </cell>
        </row>
        <row r="151">
          <cell r="B151">
            <v>2326415</v>
          </cell>
          <cell r="C151" t="str">
            <v>Зажим ответвительный ОР-6 МЗВА</v>
          </cell>
          <cell r="D151" t="str">
            <v>3Р</v>
          </cell>
          <cell r="E151" t="str">
            <v>202B</v>
          </cell>
          <cell r="F151" t="str">
            <v>202B_223</v>
          </cell>
        </row>
        <row r="152">
          <cell r="B152">
            <v>2326464</v>
          </cell>
          <cell r="C152" t="str">
            <v>Зажим ответвительный ОР-645 МЗВА</v>
          </cell>
          <cell r="D152">
            <v>1</v>
          </cell>
          <cell r="E152" t="str">
            <v>202B</v>
          </cell>
          <cell r="F152" t="str">
            <v>202B_225</v>
          </cell>
        </row>
        <row r="153">
          <cell r="B153">
            <v>2326464</v>
          </cell>
          <cell r="C153" t="str">
            <v>Зажим ответвительный ОР-645 МЗВА</v>
          </cell>
          <cell r="D153">
            <v>2</v>
          </cell>
          <cell r="E153" t="str">
            <v>202B</v>
          </cell>
          <cell r="F153" t="str">
            <v>202B_225</v>
          </cell>
        </row>
        <row r="154">
          <cell r="B154">
            <v>2326464</v>
          </cell>
          <cell r="C154" t="str">
            <v>Зажим ответвительный ОР-645 МЗВА</v>
          </cell>
          <cell r="D154" t="str">
            <v>3Р</v>
          </cell>
          <cell r="E154" t="str">
            <v>202B</v>
          </cell>
          <cell r="F154" t="str">
            <v>202B_225</v>
          </cell>
        </row>
        <row r="155">
          <cell r="B155">
            <v>2326464</v>
          </cell>
          <cell r="C155" t="str">
            <v>Зажим ответвительный ОР-645 МЗВА</v>
          </cell>
          <cell r="D155" t="str">
            <v>3Э</v>
          </cell>
          <cell r="E155" t="str">
            <v>202B</v>
          </cell>
          <cell r="F155" t="str">
            <v>202B_225</v>
          </cell>
        </row>
        <row r="156">
          <cell r="B156">
            <v>2224606</v>
          </cell>
          <cell r="C156" t="str">
            <v>Зажим ответвительный Р 21</v>
          </cell>
          <cell r="D156" t="str">
            <v>3Р</v>
          </cell>
          <cell r="E156" t="str">
            <v>202B</v>
          </cell>
          <cell r="F156" t="str">
            <v>202B_088</v>
          </cell>
        </row>
        <row r="157">
          <cell r="B157">
            <v>2246844</v>
          </cell>
          <cell r="C157" t="str">
            <v>Зажим ответвительный Р 4</v>
          </cell>
          <cell r="D157">
            <v>1</v>
          </cell>
          <cell r="E157" t="str">
            <v>202B</v>
          </cell>
          <cell r="F157" t="str">
            <v>202B_093</v>
          </cell>
        </row>
        <row r="158">
          <cell r="B158">
            <v>2246844</v>
          </cell>
          <cell r="C158" t="str">
            <v>Зажим ответвительный Р 4</v>
          </cell>
          <cell r="D158" t="str">
            <v>3Р</v>
          </cell>
          <cell r="E158" t="str">
            <v>202B</v>
          </cell>
          <cell r="F158" t="str">
            <v>202B_093</v>
          </cell>
        </row>
        <row r="159">
          <cell r="B159">
            <v>2120632</v>
          </cell>
          <cell r="C159" t="str">
            <v>Зажим ответвительный Р 6</v>
          </cell>
          <cell r="D159" t="str">
            <v>3Р</v>
          </cell>
          <cell r="E159" t="str">
            <v>202B</v>
          </cell>
          <cell r="F159" t="str">
            <v>202B_069</v>
          </cell>
        </row>
        <row r="160">
          <cell r="B160">
            <v>2124769</v>
          </cell>
          <cell r="C160" t="str">
            <v>Зажим ответвительный Р 616</v>
          </cell>
          <cell r="D160">
            <v>1</v>
          </cell>
          <cell r="E160" t="str">
            <v>202B</v>
          </cell>
          <cell r="F160" t="str">
            <v>202B_072</v>
          </cell>
        </row>
        <row r="161">
          <cell r="B161">
            <v>2124769</v>
          </cell>
          <cell r="C161" t="str">
            <v>Зажим ответвительный Р 616</v>
          </cell>
          <cell r="D161">
            <v>2</v>
          </cell>
          <cell r="E161" t="str">
            <v>202B</v>
          </cell>
          <cell r="F161" t="str">
            <v>202B_072</v>
          </cell>
        </row>
        <row r="162">
          <cell r="B162">
            <v>2124769</v>
          </cell>
          <cell r="C162" t="str">
            <v>Зажим ответвительный Р 616</v>
          </cell>
          <cell r="D162">
            <v>8</v>
          </cell>
          <cell r="E162" t="str">
            <v>202B</v>
          </cell>
          <cell r="F162" t="str">
            <v>202B_072</v>
          </cell>
        </row>
        <row r="163">
          <cell r="B163">
            <v>2124769</v>
          </cell>
          <cell r="C163" t="str">
            <v>Зажим ответвительный Р 616</v>
          </cell>
          <cell r="D163" t="str">
            <v>3Р</v>
          </cell>
          <cell r="E163" t="str">
            <v>202B</v>
          </cell>
          <cell r="F163" t="str">
            <v>202B_072</v>
          </cell>
        </row>
        <row r="164">
          <cell r="B164">
            <v>2124769</v>
          </cell>
          <cell r="C164" t="str">
            <v>Зажим ответвительный Р 616</v>
          </cell>
          <cell r="D164" t="str">
            <v>3Э</v>
          </cell>
          <cell r="E164" t="str">
            <v>202B</v>
          </cell>
          <cell r="F164" t="str">
            <v>202B_072</v>
          </cell>
        </row>
        <row r="165">
          <cell r="B165">
            <v>2120612</v>
          </cell>
          <cell r="C165" t="str">
            <v>Зажим ответвительный Р 645</v>
          </cell>
          <cell r="D165">
            <v>1</v>
          </cell>
          <cell r="E165" t="str">
            <v>202B</v>
          </cell>
          <cell r="F165" t="str">
            <v>202B_067</v>
          </cell>
        </row>
        <row r="166">
          <cell r="B166">
            <v>2120612</v>
          </cell>
          <cell r="C166" t="str">
            <v>Зажим ответвительный Р 645</v>
          </cell>
          <cell r="D166">
            <v>8</v>
          </cell>
          <cell r="E166" t="str">
            <v>202B</v>
          </cell>
          <cell r="F166" t="str">
            <v>202B_067</v>
          </cell>
        </row>
        <row r="167">
          <cell r="B167">
            <v>2120612</v>
          </cell>
          <cell r="C167" t="str">
            <v>Зажим ответвительный Р 645</v>
          </cell>
          <cell r="D167" t="str">
            <v>3Р</v>
          </cell>
          <cell r="E167" t="str">
            <v>202B</v>
          </cell>
          <cell r="F167" t="str">
            <v>202B_067</v>
          </cell>
        </row>
        <row r="168">
          <cell r="B168">
            <v>2120612</v>
          </cell>
          <cell r="C168" t="str">
            <v>Зажим ответвительный Р 645</v>
          </cell>
          <cell r="D168" t="str">
            <v>3Э</v>
          </cell>
          <cell r="E168" t="str">
            <v>202B</v>
          </cell>
          <cell r="F168" t="str">
            <v>202B_067</v>
          </cell>
        </row>
        <row r="169">
          <cell r="B169">
            <v>2218229</v>
          </cell>
          <cell r="C169" t="str">
            <v>Зажим ответвительный Р 71</v>
          </cell>
          <cell r="D169">
            <v>1</v>
          </cell>
          <cell r="E169" t="str">
            <v>202B</v>
          </cell>
          <cell r="F169" t="str">
            <v>202B_078</v>
          </cell>
        </row>
        <row r="170">
          <cell r="B170">
            <v>2218229</v>
          </cell>
          <cell r="C170" t="str">
            <v>Зажим ответвительный Р 71</v>
          </cell>
          <cell r="D170" t="str">
            <v>3Р</v>
          </cell>
          <cell r="E170" t="str">
            <v>202B</v>
          </cell>
          <cell r="F170" t="str">
            <v>202B_078</v>
          </cell>
        </row>
        <row r="171">
          <cell r="B171">
            <v>2124687</v>
          </cell>
          <cell r="C171" t="str">
            <v>Зажим ответвительный Р 71+BI</v>
          </cell>
          <cell r="D171" t="str">
            <v>3Р</v>
          </cell>
          <cell r="E171" t="str">
            <v>202B</v>
          </cell>
          <cell r="F171" t="str">
            <v>202B_071</v>
          </cell>
        </row>
        <row r="172">
          <cell r="B172">
            <v>2089516</v>
          </cell>
          <cell r="C172" t="str">
            <v>Зажим ответвительный Р 72</v>
          </cell>
          <cell r="D172">
            <v>1</v>
          </cell>
          <cell r="E172" t="str">
            <v>202B</v>
          </cell>
          <cell r="F172" t="str">
            <v>202B_031</v>
          </cell>
        </row>
        <row r="173">
          <cell r="B173">
            <v>2089516</v>
          </cell>
          <cell r="C173" t="str">
            <v>Зажим ответвительный Р 72</v>
          </cell>
          <cell r="D173">
            <v>2</v>
          </cell>
          <cell r="E173" t="str">
            <v>202B</v>
          </cell>
          <cell r="F173" t="str">
            <v>202B_031</v>
          </cell>
        </row>
        <row r="174">
          <cell r="B174">
            <v>2089516</v>
          </cell>
          <cell r="C174" t="str">
            <v>Зажим ответвительный Р 72</v>
          </cell>
          <cell r="D174" t="str">
            <v>3Р</v>
          </cell>
          <cell r="E174" t="str">
            <v>202B</v>
          </cell>
          <cell r="F174" t="str">
            <v>202B_031</v>
          </cell>
        </row>
        <row r="175">
          <cell r="B175">
            <v>2089516</v>
          </cell>
          <cell r="C175" t="str">
            <v>Зажим ответвительный Р 72</v>
          </cell>
          <cell r="D175" t="str">
            <v>3Э</v>
          </cell>
          <cell r="E175" t="str">
            <v>202B</v>
          </cell>
          <cell r="F175" t="str">
            <v>202B_031</v>
          </cell>
        </row>
        <row r="176">
          <cell r="B176">
            <v>2276068</v>
          </cell>
          <cell r="C176" t="str">
            <v>Зажим ответвительный Р1Х-95</v>
          </cell>
          <cell r="D176">
            <v>1</v>
          </cell>
          <cell r="E176" t="str">
            <v>202B</v>
          </cell>
          <cell r="F176" t="str">
            <v>202B_190</v>
          </cell>
        </row>
        <row r="177">
          <cell r="B177">
            <v>2276068</v>
          </cell>
          <cell r="C177" t="str">
            <v>Зажим ответвительный Р1Х-95</v>
          </cell>
          <cell r="D177" t="str">
            <v>3Р</v>
          </cell>
          <cell r="E177" t="str">
            <v>202B</v>
          </cell>
          <cell r="F177" t="str">
            <v>202B_190</v>
          </cell>
        </row>
        <row r="178">
          <cell r="B178">
            <v>2276068</v>
          </cell>
          <cell r="C178" t="str">
            <v>Зажим ответвительный Р1Х-95</v>
          </cell>
          <cell r="D178" t="str">
            <v>3Э</v>
          </cell>
          <cell r="E178" t="str">
            <v>202B</v>
          </cell>
          <cell r="F178" t="str">
            <v>202B_190</v>
          </cell>
        </row>
        <row r="179">
          <cell r="B179">
            <v>2272736</v>
          </cell>
          <cell r="C179" t="str">
            <v>Зажим плашечный CD 150</v>
          </cell>
          <cell r="D179">
            <v>1</v>
          </cell>
          <cell r="E179" t="str">
            <v>202B</v>
          </cell>
          <cell r="F179" t="str">
            <v>202B_191</v>
          </cell>
        </row>
        <row r="180">
          <cell r="B180">
            <v>2089531</v>
          </cell>
          <cell r="C180" t="str">
            <v>Зажим плашечный CD 35</v>
          </cell>
          <cell r="D180">
            <v>1</v>
          </cell>
          <cell r="E180" t="str">
            <v>202B</v>
          </cell>
          <cell r="F180" t="str">
            <v>202B_052</v>
          </cell>
        </row>
        <row r="181">
          <cell r="B181">
            <v>2089531</v>
          </cell>
          <cell r="C181" t="str">
            <v>Зажим плашечный CD 35</v>
          </cell>
          <cell r="D181">
            <v>2</v>
          </cell>
          <cell r="E181" t="str">
            <v>202B</v>
          </cell>
          <cell r="F181" t="str">
            <v>202B_052</v>
          </cell>
        </row>
        <row r="182">
          <cell r="B182">
            <v>2089531</v>
          </cell>
          <cell r="C182" t="str">
            <v>Зажим плашечный CD 35</v>
          </cell>
          <cell r="D182">
            <v>8</v>
          </cell>
          <cell r="E182" t="str">
            <v>202B</v>
          </cell>
          <cell r="F182" t="str">
            <v>202B_052</v>
          </cell>
        </row>
        <row r="183">
          <cell r="B183">
            <v>2089531</v>
          </cell>
          <cell r="C183" t="str">
            <v>Зажим плашечный CD 35</v>
          </cell>
          <cell r="D183" t="str">
            <v>3Р</v>
          </cell>
          <cell r="E183" t="str">
            <v>202B</v>
          </cell>
          <cell r="F183" t="str">
            <v>202B_052</v>
          </cell>
        </row>
        <row r="184">
          <cell r="B184">
            <v>2089531</v>
          </cell>
          <cell r="C184" t="str">
            <v>Зажим плашечный CD 35</v>
          </cell>
          <cell r="D184" t="str">
            <v>3Э</v>
          </cell>
          <cell r="E184" t="str">
            <v>202B</v>
          </cell>
          <cell r="F184" t="str">
            <v>202B_052</v>
          </cell>
        </row>
        <row r="185">
          <cell r="B185">
            <v>2022817</v>
          </cell>
          <cell r="C185" t="str">
            <v>Зажим плашечный соединительный SL 2.11</v>
          </cell>
          <cell r="D185" t="str">
            <v>3Р</v>
          </cell>
          <cell r="E185" t="str">
            <v>202B</v>
          </cell>
          <cell r="F185" t="str">
            <v>202B_160</v>
          </cell>
        </row>
        <row r="186">
          <cell r="B186">
            <v>2218162</v>
          </cell>
          <cell r="C186" t="str">
            <v>Зажим плашечный соединительный SL 37.1</v>
          </cell>
          <cell r="D186" t="str">
            <v>3Р</v>
          </cell>
          <cell r="E186" t="str">
            <v>202B</v>
          </cell>
          <cell r="F186" t="str">
            <v>202B_077</v>
          </cell>
        </row>
        <row r="187">
          <cell r="B187">
            <v>2120601</v>
          </cell>
          <cell r="C187" t="str">
            <v>Зажим плашечный соединительный SL 37.2</v>
          </cell>
          <cell r="D187" t="str">
            <v>3Р</v>
          </cell>
          <cell r="E187" t="str">
            <v>202B</v>
          </cell>
          <cell r="F187" t="str">
            <v>202B_140</v>
          </cell>
        </row>
        <row r="188">
          <cell r="B188">
            <v>2311007</v>
          </cell>
          <cell r="C188" t="str">
            <v>Зажим поддерживающий PAS 216/435</v>
          </cell>
          <cell r="D188" t="str">
            <v>3Р</v>
          </cell>
          <cell r="E188" t="str">
            <v>202B</v>
          </cell>
          <cell r="F188" t="str">
            <v>202B_269</v>
          </cell>
        </row>
        <row r="189">
          <cell r="B189">
            <v>2274239</v>
          </cell>
          <cell r="C189" t="str">
            <v>Зажим поддерживающий PAS 216/450</v>
          </cell>
          <cell r="D189" t="str">
            <v>3Р</v>
          </cell>
          <cell r="E189" t="str">
            <v>202B</v>
          </cell>
          <cell r="F189" t="str">
            <v>202B_112</v>
          </cell>
        </row>
        <row r="190">
          <cell r="B190">
            <v>2326481</v>
          </cell>
          <cell r="C190" t="str">
            <v>Зажим поддерживающий PS 1500 МЗВА</v>
          </cell>
          <cell r="D190">
            <v>2</v>
          </cell>
          <cell r="E190" t="str">
            <v>202B</v>
          </cell>
          <cell r="F190" t="str">
            <v>202B_227</v>
          </cell>
        </row>
        <row r="191">
          <cell r="B191">
            <v>2326481</v>
          </cell>
          <cell r="C191" t="str">
            <v>Зажим поддерживающий PS 1500 МЗВА</v>
          </cell>
          <cell r="D191" t="str">
            <v>3Р</v>
          </cell>
          <cell r="E191" t="str">
            <v>202B</v>
          </cell>
          <cell r="F191" t="str">
            <v>202B_227</v>
          </cell>
        </row>
        <row r="192">
          <cell r="B192">
            <v>2124770</v>
          </cell>
          <cell r="C192" t="str">
            <v>Зажим поддерживающий PS 1500+LM-E</v>
          </cell>
          <cell r="D192" t="str">
            <v>3Р</v>
          </cell>
          <cell r="E192" t="str">
            <v>202B</v>
          </cell>
          <cell r="F192" t="str">
            <v>202B_073</v>
          </cell>
        </row>
        <row r="193">
          <cell r="B193">
            <v>2333102</v>
          </cell>
          <cell r="C193" t="str">
            <v>Зажим поддерживающий PS 16/120</v>
          </cell>
          <cell r="D193" t="str">
            <v>3Э</v>
          </cell>
          <cell r="E193" t="str">
            <v>202B</v>
          </cell>
          <cell r="F193" t="str">
            <v>202B_279</v>
          </cell>
        </row>
        <row r="194">
          <cell r="B194">
            <v>2102987</v>
          </cell>
          <cell r="C194" t="str">
            <v>Зажим поддерживающий PS 16/70-1500</v>
          </cell>
          <cell r="D194" t="str">
            <v>3Р</v>
          </cell>
          <cell r="E194" t="str">
            <v>202B</v>
          </cell>
          <cell r="F194" t="str">
            <v>202B_059</v>
          </cell>
        </row>
        <row r="195">
          <cell r="B195">
            <v>2255709</v>
          </cell>
          <cell r="C195" t="str">
            <v>Зажим поддерживающий PS 4-16/70</v>
          </cell>
          <cell r="D195">
            <v>1</v>
          </cell>
          <cell r="E195" t="str">
            <v>202B</v>
          </cell>
          <cell r="F195" t="str">
            <v>202B_100</v>
          </cell>
        </row>
        <row r="196">
          <cell r="B196">
            <v>2251478</v>
          </cell>
          <cell r="C196" t="str">
            <v>Зажим поддерживающий PSP-25/120</v>
          </cell>
          <cell r="D196" t="str">
            <v>3Р</v>
          </cell>
          <cell r="E196" t="str">
            <v>202B</v>
          </cell>
          <cell r="F196" t="str">
            <v>202B_095</v>
          </cell>
        </row>
        <row r="197">
          <cell r="B197">
            <v>2120597</v>
          </cell>
          <cell r="C197" t="str">
            <v>Зажим поддерживающий SO 214</v>
          </cell>
          <cell r="D197" t="str">
            <v>3Р</v>
          </cell>
          <cell r="E197" t="str">
            <v>202B</v>
          </cell>
          <cell r="F197" t="str">
            <v>202B_167</v>
          </cell>
        </row>
        <row r="198">
          <cell r="B198">
            <v>2120597</v>
          </cell>
          <cell r="C198" t="str">
            <v>Зажим поддерживающий SO 214</v>
          </cell>
          <cell r="D198" t="str">
            <v>3Э</v>
          </cell>
          <cell r="E198" t="str">
            <v>202B</v>
          </cell>
          <cell r="F198" t="str">
            <v>202B_167</v>
          </cell>
        </row>
        <row r="199">
          <cell r="B199">
            <v>2012269</v>
          </cell>
          <cell r="C199" t="str">
            <v>Зажим поддерживающий SO 260.1</v>
          </cell>
          <cell r="D199">
            <v>1</v>
          </cell>
          <cell r="E199" t="str">
            <v>202B</v>
          </cell>
          <cell r="F199" t="str">
            <v>202B_007</v>
          </cell>
        </row>
        <row r="200">
          <cell r="B200">
            <v>2012269</v>
          </cell>
          <cell r="C200" t="str">
            <v>Зажим поддерживающий SO 260.1</v>
          </cell>
          <cell r="D200" t="str">
            <v>3Р</v>
          </cell>
          <cell r="E200" t="str">
            <v>202B</v>
          </cell>
          <cell r="F200" t="str">
            <v>202B_007</v>
          </cell>
        </row>
        <row r="201">
          <cell r="B201">
            <v>2012269</v>
          </cell>
          <cell r="C201" t="str">
            <v>Зажим поддерживающий SO 260.1</v>
          </cell>
          <cell r="D201" t="str">
            <v>3Э</v>
          </cell>
          <cell r="E201" t="str">
            <v>202B</v>
          </cell>
          <cell r="F201" t="str">
            <v>202B_007</v>
          </cell>
        </row>
        <row r="202">
          <cell r="B202">
            <v>2067047</v>
          </cell>
          <cell r="C202" t="str">
            <v>Зажим поддерживающий SO 265</v>
          </cell>
          <cell r="D202">
            <v>1</v>
          </cell>
          <cell r="E202" t="str">
            <v>202B</v>
          </cell>
          <cell r="F202" t="str">
            <v>202B_038</v>
          </cell>
        </row>
        <row r="203">
          <cell r="B203">
            <v>2067047</v>
          </cell>
          <cell r="C203" t="str">
            <v>Зажим поддерживающий SO 265</v>
          </cell>
          <cell r="D203" t="str">
            <v>3Р</v>
          </cell>
          <cell r="E203" t="str">
            <v>202B</v>
          </cell>
          <cell r="F203" t="str">
            <v>202B_038</v>
          </cell>
        </row>
        <row r="204">
          <cell r="B204">
            <v>2067047</v>
          </cell>
          <cell r="C204" t="str">
            <v>Зажим поддерживающий SO 265</v>
          </cell>
          <cell r="D204" t="str">
            <v>3Э</v>
          </cell>
          <cell r="E204" t="str">
            <v>202B</v>
          </cell>
          <cell r="F204" t="str">
            <v>202B_038</v>
          </cell>
        </row>
        <row r="205">
          <cell r="B205">
            <v>2218958</v>
          </cell>
          <cell r="C205" t="str">
            <v>Зажим поддерживающий SO 270</v>
          </cell>
          <cell r="D205" t="str">
            <v>3Р</v>
          </cell>
          <cell r="E205" t="str">
            <v>202B</v>
          </cell>
          <cell r="F205" t="str">
            <v>202B_175</v>
          </cell>
        </row>
        <row r="206">
          <cell r="B206">
            <v>2218958</v>
          </cell>
          <cell r="C206" t="str">
            <v>Зажим поддерживающий SO 270</v>
          </cell>
          <cell r="D206" t="str">
            <v>3Э</v>
          </cell>
          <cell r="E206" t="str">
            <v>202B</v>
          </cell>
          <cell r="F206" t="str">
            <v>202B_175</v>
          </cell>
        </row>
        <row r="207">
          <cell r="B207">
            <v>2120607</v>
          </cell>
          <cell r="C207" t="str">
            <v>Зажим поддерживающий SO 69.95</v>
          </cell>
          <cell r="D207">
            <v>1</v>
          </cell>
          <cell r="E207" t="str">
            <v>202B</v>
          </cell>
          <cell r="F207" t="str">
            <v>202B_066</v>
          </cell>
        </row>
        <row r="208">
          <cell r="B208">
            <v>2120607</v>
          </cell>
          <cell r="C208" t="str">
            <v>Зажим поддерживающий SO 69.95</v>
          </cell>
          <cell r="D208">
            <v>2</v>
          </cell>
          <cell r="E208" t="str">
            <v>202B</v>
          </cell>
          <cell r="F208" t="str">
            <v>202B_066</v>
          </cell>
        </row>
        <row r="209">
          <cell r="B209">
            <v>2120607</v>
          </cell>
          <cell r="C209" t="str">
            <v>Зажим поддерживающий SO 69.95</v>
          </cell>
          <cell r="D209" t="str">
            <v>3Р</v>
          </cell>
          <cell r="E209" t="str">
            <v>202B</v>
          </cell>
          <cell r="F209" t="str">
            <v>202B_066</v>
          </cell>
        </row>
        <row r="210">
          <cell r="B210">
            <v>2120607</v>
          </cell>
          <cell r="C210" t="str">
            <v>Зажим поддерживающий SO 69.95</v>
          </cell>
          <cell r="D210" t="str">
            <v>3Э</v>
          </cell>
          <cell r="E210" t="str">
            <v>202B</v>
          </cell>
          <cell r="F210" t="str">
            <v>202B_066</v>
          </cell>
        </row>
        <row r="211">
          <cell r="B211">
            <v>2271384</v>
          </cell>
          <cell r="C211" t="str">
            <v>Зажим прокалывающий NTD 201 AF</v>
          </cell>
          <cell r="D211">
            <v>1</v>
          </cell>
          <cell r="E211" t="str">
            <v>202B</v>
          </cell>
          <cell r="F211" t="str">
            <v>202B_187</v>
          </cell>
        </row>
        <row r="212">
          <cell r="B212">
            <v>2271384</v>
          </cell>
          <cell r="C212" t="str">
            <v>Зажим прокалывающий NTD 201 AF</v>
          </cell>
          <cell r="D212" t="str">
            <v>3Р</v>
          </cell>
          <cell r="E212" t="str">
            <v>202B</v>
          </cell>
          <cell r="F212" t="str">
            <v>202B_187</v>
          </cell>
        </row>
        <row r="213">
          <cell r="B213">
            <v>2275690</v>
          </cell>
          <cell r="C213" t="str">
            <v>Зажим прокалывающий P70</v>
          </cell>
          <cell r="D213">
            <v>1</v>
          </cell>
          <cell r="E213" t="str">
            <v>202B</v>
          </cell>
          <cell r="F213" t="str">
            <v>202B_123</v>
          </cell>
        </row>
        <row r="214">
          <cell r="B214">
            <v>2275690</v>
          </cell>
          <cell r="C214" t="str">
            <v>Зажим прокалывающий P70</v>
          </cell>
          <cell r="D214" t="str">
            <v>3Р</v>
          </cell>
          <cell r="E214" t="str">
            <v>202B</v>
          </cell>
          <cell r="F214" t="str">
            <v>202B_123</v>
          </cell>
        </row>
        <row r="215">
          <cell r="B215">
            <v>2025484</v>
          </cell>
          <cell r="C215" t="str">
            <v>Зажим прокалывающий SE20</v>
          </cell>
          <cell r="D215">
            <v>1</v>
          </cell>
          <cell r="E215" t="str">
            <v>202B</v>
          </cell>
          <cell r="F215" t="str">
            <v>202B_135</v>
          </cell>
        </row>
        <row r="216">
          <cell r="B216">
            <v>2004208</v>
          </cell>
          <cell r="C216" t="str">
            <v>Зажим прокалывающий SL 29.4</v>
          </cell>
          <cell r="D216" t="str">
            <v>3Э</v>
          </cell>
          <cell r="E216" t="str">
            <v>202B</v>
          </cell>
          <cell r="F216" t="str">
            <v>202B_003</v>
          </cell>
        </row>
        <row r="217">
          <cell r="B217">
            <v>2218766</v>
          </cell>
          <cell r="C217" t="str">
            <v>Зажим прокалывающий SLIP 12.1</v>
          </cell>
          <cell r="D217">
            <v>1</v>
          </cell>
          <cell r="E217" t="str">
            <v>202B</v>
          </cell>
          <cell r="F217" t="str">
            <v>202B_080</v>
          </cell>
        </row>
        <row r="218">
          <cell r="B218">
            <v>2218766</v>
          </cell>
          <cell r="C218" t="str">
            <v>Зажим прокалывающий SLIP 12.1</v>
          </cell>
          <cell r="D218" t="str">
            <v>3Р</v>
          </cell>
          <cell r="E218" t="str">
            <v>202B</v>
          </cell>
          <cell r="F218" t="str">
            <v>202B_080</v>
          </cell>
        </row>
        <row r="219">
          <cell r="B219">
            <v>2218766</v>
          </cell>
          <cell r="C219" t="str">
            <v>Зажим прокалывающий SLIP 12.1</v>
          </cell>
          <cell r="D219" t="str">
            <v>3Э</v>
          </cell>
          <cell r="E219" t="str">
            <v>202B</v>
          </cell>
          <cell r="F219" t="str">
            <v>202B_080</v>
          </cell>
        </row>
        <row r="220">
          <cell r="B220">
            <v>2120634</v>
          </cell>
          <cell r="C220" t="str">
            <v>Зажим прокалывающий SLIP 22.1</v>
          </cell>
          <cell r="D220">
            <v>1</v>
          </cell>
          <cell r="E220" t="str">
            <v>202B</v>
          </cell>
          <cell r="F220" t="str">
            <v>202B_070</v>
          </cell>
        </row>
        <row r="221">
          <cell r="B221">
            <v>2120634</v>
          </cell>
          <cell r="C221" t="str">
            <v>Зажим прокалывающий SLIP 22.1</v>
          </cell>
          <cell r="D221">
            <v>2</v>
          </cell>
          <cell r="E221" t="str">
            <v>202B</v>
          </cell>
          <cell r="F221" t="str">
            <v>202B_070</v>
          </cell>
        </row>
        <row r="222">
          <cell r="B222">
            <v>2120634</v>
          </cell>
          <cell r="C222" t="str">
            <v>Зажим прокалывающий SLIP 22.1</v>
          </cell>
          <cell r="D222" t="str">
            <v>3Р</v>
          </cell>
          <cell r="E222" t="str">
            <v>202B</v>
          </cell>
          <cell r="F222" t="str">
            <v>202B_070</v>
          </cell>
        </row>
        <row r="223">
          <cell r="B223">
            <v>2120634</v>
          </cell>
          <cell r="C223" t="str">
            <v>Зажим прокалывающий SLIP 22.1</v>
          </cell>
          <cell r="D223" t="str">
            <v>3Э</v>
          </cell>
          <cell r="E223" t="str">
            <v>202B</v>
          </cell>
          <cell r="F223" t="str">
            <v>202B_070</v>
          </cell>
        </row>
        <row r="224">
          <cell r="B224">
            <v>2004206</v>
          </cell>
          <cell r="C224" t="str">
            <v>Зажим прокалывающий SLIP 22.12</v>
          </cell>
          <cell r="D224">
            <v>1</v>
          </cell>
          <cell r="E224" t="str">
            <v>202B</v>
          </cell>
          <cell r="F224" t="str">
            <v>202B_002</v>
          </cell>
        </row>
        <row r="225">
          <cell r="B225">
            <v>2004206</v>
          </cell>
          <cell r="C225" t="str">
            <v>Зажим прокалывающий SLIP 22.12</v>
          </cell>
          <cell r="D225">
            <v>2</v>
          </cell>
          <cell r="E225" t="str">
            <v>202B</v>
          </cell>
          <cell r="F225" t="str">
            <v>202B_002</v>
          </cell>
        </row>
        <row r="226">
          <cell r="B226">
            <v>2004206</v>
          </cell>
          <cell r="C226" t="str">
            <v>Зажим прокалывающий SLIP 22.12</v>
          </cell>
          <cell r="D226">
            <v>8</v>
          </cell>
          <cell r="E226" t="str">
            <v>202B</v>
          </cell>
          <cell r="F226" t="str">
            <v>202B_002</v>
          </cell>
        </row>
        <row r="227">
          <cell r="B227">
            <v>2004206</v>
          </cell>
          <cell r="C227" t="str">
            <v>Зажим прокалывающий SLIP 22.12</v>
          </cell>
          <cell r="D227" t="str">
            <v>3Р</v>
          </cell>
          <cell r="E227" t="str">
            <v>202B</v>
          </cell>
          <cell r="F227" t="str">
            <v>202B_002</v>
          </cell>
        </row>
        <row r="228">
          <cell r="B228">
            <v>2004206</v>
          </cell>
          <cell r="C228" t="str">
            <v>Зажим прокалывающий SLIP 22.12</v>
          </cell>
          <cell r="D228" t="str">
            <v>3Э</v>
          </cell>
          <cell r="E228" t="str">
            <v>202B</v>
          </cell>
          <cell r="F228" t="str">
            <v>202B_002</v>
          </cell>
        </row>
        <row r="229">
          <cell r="B229">
            <v>2216554</v>
          </cell>
          <cell r="C229" t="str">
            <v>Зажим прокалывающий SLIP 22.127</v>
          </cell>
          <cell r="D229">
            <v>1</v>
          </cell>
          <cell r="E229" t="str">
            <v>202B</v>
          </cell>
          <cell r="F229" t="str">
            <v>202B_166</v>
          </cell>
        </row>
        <row r="230">
          <cell r="B230">
            <v>2216554</v>
          </cell>
          <cell r="C230" t="str">
            <v>Зажим прокалывающий SLIP 22.127</v>
          </cell>
          <cell r="D230" t="str">
            <v>3Р</v>
          </cell>
          <cell r="E230" t="str">
            <v>202B</v>
          </cell>
          <cell r="F230" t="str">
            <v>202B_166</v>
          </cell>
        </row>
        <row r="231">
          <cell r="B231">
            <v>2012270</v>
          </cell>
          <cell r="C231" t="str">
            <v>Зажим прокалывающий SLIW 15.1</v>
          </cell>
          <cell r="D231">
            <v>1</v>
          </cell>
          <cell r="E231" t="str">
            <v>202B</v>
          </cell>
          <cell r="F231" t="str">
            <v>202B_008</v>
          </cell>
        </row>
        <row r="232">
          <cell r="B232">
            <v>2012270</v>
          </cell>
          <cell r="C232" t="str">
            <v>Зажим прокалывающий SLIW 15.1</v>
          </cell>
          <cell r="D232">
            <v>2</v>
          </cell>
          <cell r="E232" t="str">
            <v>202B</v>
          </cell>
          <cell r="F232" t="str">
            <v>202B_008</v>
          </cell>
        </row>
        <row r="233">
          <cell r="B233">
            <v>2012270</v>
          </cell>
          <cell r="C233" t="str">
            <v>Зажим прокалывающий SLIW 15.1</v>
          </cell>
          <cell r="D233" t="str">
            <v>3Р</v>
          </cell>
          <cell r="E233" t="str">
            <v>202B</v>
          </cell>
          <cell r="F233" t="str">
            <v>202B_008</v>
          </cell>
        </row>
        <row r="234">
          <cell r="B234">
            <v>2012270</v>
          </cell>
          <cell r="C234" t="str">
            <v>Зажим прокалывающий SLIW 15.1</v>
          </cell>
          <cell r="D234" t="str">
            <v>3Э</v>
          </cell>
          <cell r="E234" t="str">
            <v>202B</v>
          </cell>
          <cell r="F234" t="str">
            <v>202B_008</v>
          </cell>
        </row>
        <row r="235">
          <cell r="B235">
            <v>2297243</v>
          </cell>
          <cell r="C235" t="str">
            <v>Зажим прокалывающий SLIW 54</v>
          </cell>
          <cell r="D235" t="str">
            <v>3Р</v>
          </cell>
          <cell r="E235" t="str">
            <v>202B</v>
          </cell>
          <cell r="F235" t="str">
            <v>202B_215</v>
          </cell>
        </row>
        <row r="236">
          <cell r="B236">
            <v>2297243</v>
          </cell>
          <cell r="C236" t="str">
            <v>Зажим прокалывающий SLIW 54</v>
          </cell>
          <cell r="D236" t="str">
            <v>3Э</v>
          </cell>
          <cell r="E236" t="str">
            <v>202B</v>
          </cell>
          <cell r="F236" t="str">
            <v>202B_215</v>
          </cell>
        </row>
        <row r="237">
          <cell r="B237">
            <v>2321861</v>
          </cell>
          <cell r="C237" t="str">
            <v>Зажим прокалывающий SLIW11.1</v>
          </cell>
          <cell r="D237">
            <v>1</v>
          </cell>
          <cell r="E237" t="str">
            <v>202B</v>
          </cell>
          <cell r="F237" t="str">
            <v>202B_034</v>
          </cell>
        </row>
        <row r="238">
          <cell r="B238">
            <v>2321861</v>
          </cell>
          <cell r="C238" t="str">
            <v>Зажим прокалывающий SLIW11.1</v>
          </cell>
          <cell r="D238">
            <v>2</v>
          </cell>
          <cell r="E238" t="str">
            <v>202B</v>
          </cell>
          <cell r="F238" t="str">
            <v>202B_034</v>
          </cell>
        </row>
        <row r="239">
          <cell r="B239">
            <v>2321861</v>
          </cell>
          <cell r="C239" t="str">
            <v>Зажим прокалывающий SLIW11.1</v>
          </cell>
          <cell r="D239">
            <v>8</v>
          </cell>
          <cell r="E239" t="str">
            <v>202B</v>
          </cell>
          <cell r="F239" t="str">
            <v>202B_034</v>
          </cell>
        </row>
        <row r="240">
          <cell r="B240">
            <v>2321861</v>
          </cell>
          <cell r="C240" t="str">
            <v>Зажим прокалывающий SLIW11.1</v>
          </cell>
          <cell r="D240" t="str">
            <v>3Р</v>
          </cell>
          <cell r="E240" t="str">
            <v>202B</v>
          </cell>
          <cell r="F240" t="str">
            <v>202B_034</v>
          </cell>
        </row>
        <row r="241">
          <cell r="B241">
            <v>2321861</v>
          </cell>
          <cell r="C241" t="str">
            <v>Зажим прокалывающий SLIW11.1</v>
          </cell>
          <cell r="D241" t="str">
            <v>3Э</v>
          </cell>
          <cell r="E241" t="str">
            <v>202B</v>
          </cell>
          <cell r="F241" t="str">
            <v>202B_034</v>
          </cell>
        </row>
        <row r="242">
          <cell r="B242">
            <v>2260377</v>
          </cell>
          <cell r="C242" t="str">
            <v>Зажим прокалывающий ОР-95</v>
          </cell>
          <cell r="D242" t="str">
            <v>3Р</v>
          </cell>
          <cell r="E242" t="str">
            <v>202B</v>
          </cell>
          <cell r="F242" t="str">
            <v>202B_168</v>
          </cell>
        </row>
        <row r="243">
          <cell r="B243">
            <v>2326492</v>
          </cell>
          <cell r="C243" t="str">
            <v>Зажим прокалывающий ОР-95 МЗВА</v>
          </cell>
          <cell r="D243">
            <v>1</v>
          </cell>
          <cell r="E243" t="str">
            <v>202B</v>
          </cell>
          <cell r="F243" t="str">
            <v>202B_228</v>
          </cell>
        </row>
        <row r="244">
          <cell r="B244">
            <v>2326492</v>
          </cell>
          <cell r="C244" t="str">
            <v>Зажим прокалывающий ОР-95 МЗВА</v>
          </cell>
          <cell r="D244" t="str">
            <v>3Р</v>
          </cell>
          <cell r="E244" t="str">
            <v>202B</v>
          </cell>
          <cell r="F244" t="str">
            <v>202B_228</v>
          </cell>
        </row>
        <row r="245">
          <cell r="B245">
            <v>2055592</v>
          </cell>
          <cell r="C245" t="str">
            <v>Зажим прокалывающий Р3X-95</v>
          </cell>
          <cell r="D245">
            <v>1</v>
          </cell>
          <cell r="E245" t="str">
            <v>202B</v>
          </cell>
          <cell r="F245" t="str">
            <v>202B_027</v>
          </cell>
        </row>
        <row r="246">
          <cell r="B246">
            <v>2055592</v>
          </cell>
          <cell r="C246" t="str">
            <v>Зажим прокалывающий Р3X-95</v>
          </cell>
          <cell r="D246" t="str">
            <v>3Р</v>
          </cell>
          <cell r="E246" t="str">
            <v>202B</v>
          </cell>
          <cell r="F246" t="str">
            <v>202B_027</v>
          </cell>
        </row>
        <row r="247">
          <cell r="B247">
            <v>2055592</v>
          </cell>
          <cell r="C247" t="str">
            <v>Зажим прокалывающий Р3X-95</v>
          </cell>
          <cell r="D247" t="str">
            <v>3Э</v>
          </cell>
          <cell r="E247" t="str">
            <v>202B</v>
          </cell>
          <cell r="F247" t="str">
            <v>202B_027</v>
          </cell>
        </row>
        <row r="248">
          <cell r="B248">
            <v>2275190</v>
          </cell>
          <cell r="C248" t="str">
            <v>Зажим прокалывающий ТЕХ 25-95</v>
          </cell>
          <cell r="D248">
            <v>1</v>
          </cell>
          <cell r="E248" t="str">
            <v>202B</v>
          </cell>
          <cell r="F248" t="str">
            <v>202B_149</v>
          </cell>
        </row>
        <row r="249">
          <cell r="B249">
            <v>2023682</v>
          </cell>
          <cell r="C249" t="str">
            <v>Зажим промежуточный PS 1500</v>
          </cell>
          <cell r="D249">
            <v>1</v>
          </cell>
          <cell r="E249" t="str">
            <v>202B</v>
          </cell>
          <cell r="F249" t="str">
            <v>202B_016</v>
          </cell>
        </row>
        <row r="250">
          <cell r="B250">
            <v>2023682</v>
          </cell>
          <cell r="C250" t="str">
            <v>Зажим промежуточный PS 1500</v>
          </cell>
          <cell r="D250">
            <v>2</v>
          </cell>
          <cell r="E250" t="str">
            <v>202B</v>
          </cell>
          <cell r="F250" t="str">
            <v>202B_016</v>
          </cell>
        </row>
        <row r="251">
          <cell r="B251">
            <v>2023682</v>
          </cell>
          <cell r="C251" t="str">
            <v>Зажим промежуточный PS 1500</v>
          </cell>
          <cell r="D251" t="str">
            <v>3Р</v>
          </cell>
          <cell r="E251" t="str">
            <v>202B</v>
          </cell>
          <cell r="F251" t="str">
            <v>202B_016</v>
          </cell>
        </row>
        <row r="252">
          <cell r="B252">
            <v>2124308</v>
          </cell>
          <cell r="C252" t="str">
            <v>Зажим соединительный CIL 7 компл.</v>
          </cell>
          <cell r="D252" t="str">
            <v>3Р</v>
          </cell>
          <cell r="E252" t="str">
            <v>202B</v>
          </cell>
          <cell r="F252" t="str">
            <v>202B_256</v>
          </cell>
        </row>
        <row r="253">
          <cell r="B253">
            <v>2224605</v>
          </cell>
          <cell r="C253" t="str">
            <v>Зажим соединительный MJPT 16</v>
          </cell>
          <cell r="D253">
            <v>1</v>
          </cell>
          <cell r="E253" t="str">
            <v>202B</v>
          </cell>
          <cell r="F253" t="str">
            <v>202B_087</v>
          </cell>
        </row>
        <row r="254">
          <cell r="B254">
            <v>2224605</v>
          </cell>
          <cell r="C254" t="str">
            <v>Зажим соединительный MJPT 16</v>
          </cell>
          <cell r="D254" t="str">
            <v>3Р</v>
          </cell>
          <cell r="E254" t="str">
            <v>202B</v>
          </cell>
          <cell r="F254" t="str">
            <v>202B_087</v>
          </cell>
        </row>
        <row r="255">
          <cell r="B255">
            <v>2224605</v>
          </cell>
          <cell r="C255" t="str">
            <v>Зажим соединительный MJPT 16</v>
          </cell>
          <cell r="D255" t="str">
            <v>3Э</v>
          </cell>
          <cell r="E255" t="str">
            <v>202B</v>
          </cell>
          <cell r="F255" t="str">
            <v>202B_087</v>
          </cell>
        </row>
        <row r="256">
          <cell r="B256">
            <v>2055414</v>
          </cell>
          <cell r="C256" t="str">
            <v>Зажим соединительный MJPT 25</v>
          </cell>
          <cell r="D256">
            <v>1</v>
          </cell>
          <cell r="E256" t="str">
            <v>202B</v>
          </cell>
          <cell r="F256" t="str">
            <v>202B_163</v>
          </cell>
        </row>
        <row r="257">
          <cell r="B257">
            <v>2055414</v>
          </cell>
          <cell r="C257" t="str">
            <v>Зажим соединительный MJPT 25</v>
          </cell>
          <cell r="D257" t="str">
            <v>3Э</v>
          </cell>
          <cell r="E257" t="str">
            <v>202B</v>
          </cell>
          <cell r="F257" t="str">
            <v>202B_163</v>
          </cell>
        </row>
        <row r="258">
          <cell r="B258">
            <v>2221340</v>
          </cell>
          <cell r="C258" t="str">
            <v>Зажим соединительный MJPT 35</v>
          </cell>
          <cell r="D258">
            <v>1</v>
          </cell>
          <cell r="E258" t="str">
            <v>202B</v>
          </cell>
          <cell r="F258" t="str">
            <v>202B_144</v>
          </cell>
        </row>
        <row r="259">
          <cell r="B259">
            <v>2221340</v>
          </cell>
          <cell r="C259" t="str">
            <v>Зажим соединительный MJPT 35</v>
          </cell>
          <cell r="D259" t="str">
            <v>3Р</v>
          </cell>
          <cell r="E259" t="str">
            <v>202B</v>
          </cell>
          <cell r="F259" t="str">
            <v>202B_144</v>
          </cell>
        </row>
        <row r="260">
          <cell r="B260">
            <v>2221340</v>
          </cell>
          <cell r="C260" t="str">
            <v>Зажим соединительный MJPT 35</v>
          </cell>
          <cell r="D260" t="str">
            <v>3Э</v>
          </cell>
          <cell r="E260" t="str">
            <v>202B</v>
          </cell>
          <cell r="F260" t="str">
            <v>202B_144</v>
          </cell>
        </row>
        <row r="261">
          <cell r="B261">
            <v>2055412</v>
          </cell>
          <cell r="C261" t="str">
            <v>Зажим соединительный MJPT 50</v>
          </cell>
          <cell r="D261">
            <v>1</v>
          </cell>
          <cell r="E261" t="str">
            <v>202B</v>
          </cell>
          <cell r="F261" t="str">
            <v>202B_136</v>
          </cell>
        </row>
        <row r="262">
          <cell r="B262">
            <v>2055412</v>
          </cell>
          <cell r="C262" t="str">
            <v>Зажим соединительный MJPT 50</v>
          </cell>
          <cell r="D262">
            <v>2</v>
          </cell>
          <cell r="E262" t="str">
            <v>202B</v>
          </cell>
          <cell r="F262" t="str">
            <v>202B_136</v>
          </cell>
        </row>
        <row r="263">
          <cell r="B263">
            <v>2055412</v>
          </cell>
          <cell r="C263" t="str">
            <v>Зажим соединительный MJPT 50</v>
          </cell>
          <cell r="D263" t="str">
            <v>3Р</v>
          </cell>
          <cell r="E263" t="str">
            <v>202B</v>
          </cell>
          <cell r="F263" t="str">
            <v>202B_136</v>
          </cell>
        </row>
        <row r="264">
          <cell r="B264">
            <v>2055412</v>
          </cell>
          <cell r="C264" t="str">
            <v>Зажим соединительный MJPT 50</v>
          </cell>
          <cell r="D264" t="str">
            <v>3Э</v>
          </cell>
          <cell r="E264" t="str">
            <v>202B</v>
          </cell>
          <cell r="F264" t="str">
            <v>202B_136</v>
          </cell>
        </row>
        <row r="265">
          <cell r="B265">
            <v>2055265</v>
          </cell>
          <cell r="C265" t="str">
            <v>Зажим соединительный MJPT 54.6N</v>
          </cell>
          <cell r="D265">
            <v>1</v>
          </cell>
          <cell r="E265" t="str">
            <v>202B</v>
          </cell>
          <cell r="F265" t="str">
            <v>202B_023</v>
          </cell>
        </row>
        <row r="266">
          <cell r="B266">
            <v>2055265</v>
          </cell>
          <cell r="C266" t="str">
            <v>Зажим соединительный MJPT 54.6N</v>
          </cell>
          <cell r="D266">
            <v>2</v>
          </cell>
          <cell r="E266" t="str">
            <v>202B</v>
          </cell>
          <cell r="F266" t="str">
            <v>202B_023</v>
          </cell>
        </row>
        <row r="267">
          <cell r="B267">
            <v>2055265</v>
          </cell>
          <cell r="C267" t="str">
            <v>Зажим соединительный MJPT 54.6N</v>
          </cell>
          <cell r="D267" t="str">
            <v>3Р</v>
          </cell>
          <cell r="E267" t="str">
            <v>202B</v>
          </cell>
          <cell r="F267" t="str">
            <v>202B_023</v>
          </cell>
        </row>
        <row r="268">
          <cell r="B268">
            <v>2055265</v>
          </cell>
          <cell r="C268" t="str">
            <v>Зажим соединительный MJPT 54.6N</v>
          </cell>
          <cell r="D268" t="str">
            <v>3Э</v>
          </cell>
          <cell r="E268" t="str">
            <v>202B</v>
          </cell>
          <cell r="F268" t="str">
            <v>202B_023</v>
          </cell>
        </row>
        <row r="269">
          <cell r="B269">
            <v>2055413</v>
          </cell>
          <cell r="C269" t="str">
            <v>Зажим соединительный MJPT 70</v>
          </cell>
          <cell r="D269">
            <v>1</v>
          </cell>
          <cell r="E269" t="str">
            <v>202B</v>
          </cell>
          <cell r="F269" t="str">
            <v>202B_025</v>
          </cell>
        </row>
        <row r="270">
          <cell r="B270">
            <v>2055413</v>
          </cell>
          <cell r="C270" t="str">
            <v>Зажим соединительный MJPT 70</v>
          </cell>
          <cell r="D270">
            <v>2</v>
          </cell>
          <cell r="E270" t="str">
            <v>202B</v>
          </cell>
          <cell r="F270" t="str">
            <v>202B_025</v>
          </cell>
        </row>
        <row r="271">
          <cell r="B271">
            <v>2055413</v>
          </cell>
          <cell r="C271" t="str">
            <v>Зажим соединительный MJPT 70</v>
          </cell>
          <cell r="D271" t="str">
            <v>3Р</v>
          </cell>
          <cell r="E271" t="str">
            <v>202B</v>
          </cell>
          <cell r="F271" t="str">
            <v>202B_025</v>
          </cell>
        </row>
        <row r="272">
          <cell r="B272">
            <v>2055413</v>
          </cell>
          <cell r="C272" t="str">
            <v>Зажим соединительный MJPT 70</v>
          </cell>
          <cell r="D272" t="str">
            <v>3Э</v>
          </cell>
          <cell r="E272" t="str">
            <v>202B</v>
          </cell>
          <cell r="F272" t="str">
            <v>202B_025</v>
          </cell>
        </row>
        <row r="273">
          <cell r="B273">
            <v>2287185</v>
          </cell>
          <cell r="C273" t="str">
            <v>Зажим соединительный MJPT 70-95</v>
          </cell>
          <cell r="D273">
            <v>1</v>
          </cell>
          <cell r="E273" t="str">
            <v>202B</v>
          </cell>
          <cell r="F273" t="str">
            <v>202B_266</v>
          </cell>
        </row>
        <row r="274">
          <cell r="B274">
            <v>2221343</v>
          </cell>
          <cell r="C274" t="str">
            <v>Зажим соединительный MJPT 70N</v>
          </cell>
          <cell r="D274">
            <v>1</v>
          </cell>
          <cell r="E274" t="str">
            <v>202B</v>
          </cell>
          <cell r="F274" t="str">
            <v>202B_082</v>
          </cell>
        </row>
        <row r="275">
          <cell r="B275">
            <v>2221343</v>
          </cell>
          <cell r="C275" t="str">
            <v>Зажим соединительный MJPT 70N</v>
          </cell>
          <cell r="D275">
            <v>2</v>
          </cell>
          <cell r="E275" t="str">
            <v>202B</v>
          </cell>
          <cell r="F275" t="str">
            <v>202B_082</v>
          </cell>
        </row>
        <row r="276">
          <cell r="B276">
            <v>2221343</v>
          </cell>
          <cell r="C276" t="str">
            <v>Зажим соединительный MJPT 70N</v>
          </cell>
          <cell r="D276" t="str">
            <v>3Р</v>
          </cell>
          <cell r="E276" t="str">
            <v>202B</v>
          </cell>
          <cell r="F276" t="str">
            <v>202B_082</v>
          </cell>
        </row>
        <row r="277">
          <cell r="B277">
            <v>2265435</v>
          </cell>
          <cell r="C277" t="str">
            <v>Зажим соединительный MJPT 95N</v>
          </cell>
          <cell r="D277">
            <v>1</v>
          </cell>
          <cell r="E277" t="str">
            <v>202B</v>
          </cell>
          <cell r="F277" t="str">
            <v>202B_262</v>
          </cell>
        </row>
        <row r="278">
          <cell r="B278">
            <v>2251994</v>
          </cell>
          <cell r="C278" t="str">
            <v>Зажим соединительный MJRP 35N</v>
          </cell>
          <cell r="D278" t="str">
            <v>3Э</v>
          </cell>
          <cell r="E278" t="str">
            <v>202B</v>
          </cell>
          <cell r="F278" t="str">
            <v>202B_098</v>
          </cell>
        </row>
        <row r="279">
          <cell r="B279">
            <v>2231066</v>
          </cell>
          <cell r="C279" t="str">
            <v>Зажим соединительный MJRP 50N</v>
          </cell>
          <cell r="D279" t="str">
            <v>3Р</v>
          </cell>
          <cell r="E279" t="str">
            <v>202B</v>
          </cell>
          <cell r="F279" t="str">
            <v>202B_092</v>
          </cell>
        </row>
        <row r="280">
          <cell r="B280">
            <v>2231066</v>
          </cell>
          <cell r="C280" t="str">
            <v>Зажим соединительный MJRP 50N</v>
          </cell>
          <cell r="D280" t="str">
            <v>3Э</v>
          </cell>
          <cell r="E280" t="str">
            <v>202B</v>
          </cell>
          <cell r="F280" t="str">
            <v>202B_092</v>
          </cell>
        </row>
        <row r="281">
          <cell r="B281">
            <v>2299332</v>
          </cell>
          <cell r="C281" t="str">
            <v>Зажим соединительный MJRP 70N</v>
          </cell>
          <cell r="D281">
            <v>2</v>
          </cell>
          <cell r="E281" t="str">
            <v>202B</v>
          </cell>
          <cell r="F281" t="str">
            <v>202B_239</v>
          </cell>
        </row>
        <row r="282">
          <cell r="B282">
            <v>2251989</v>
          </cell>
          <cell r="C282" t="str">
            <v>Звено промежуточное S 7-1</v>
          </cell>
          <cell r="D282">
            <v>1</v>
          </cell>
          <cell r="E282" t="str">
            <v>202B</v>
          </cell>
          <cell r="F282" t="str">
            <v>202B_097</v>
          </cell>
        </row>
        <row r="283">
          <cell r="B283">
            <v>2251989</v>
          </cell>
          <cell r="C283" t="str">
            <v>Звено промежуточное S 7-1</v>
          </cell>
          <cell r="D283" t="str">
            <v>3Р</v>
          </cell>
          <cell r="E283" t="str">
            <v>202B</v>
          </cell>
          <cell r="F283" t="str">
            <v>202B_097</v>
          </cell>
        </row>
        <row r="284">
          <cell r="B284">
            <v>2071371</v>
          </cell>
          <cell r="C284" t="str">
            <v>Клин отделительный ST31</v>
          </cell>
          <cell r="D284" t="str">
            <v>3Э</v>
          </cell>
          <cell r="E284" t="str">
            <v>202B</v>
          </cell>
          <cell r="F284" t="str">
            <v>202B_157</v>
          </cell>
        </row>
        <row r="285">
          <cell r="B285">
            <v>2014312</v>
          </cell>
          <cell r="C285" t="str">
            <v>Кожух защитный SP 15</v>
          </cell>
          <cell r="D285">
            <v>1</v>
          </cell>
          <cell r="E285" t="str">
            <v>202B</v>
          </cell>
          <cell r="F285" t="str">
            <v>202B_009</v>
          </cell>
        </row>
        <row r="286">
          <cell r="B286">
            <v>2217737</v>
          </cell>
          <cell r="C286" t="str">
            <v>Кожух защитный SP 16</v>
          </cell>
          <cell r="D286">
            <v>1</v>
          </cell>
          <cell r="E286" t="str">
            <v>202B</v>
          </cell>
          <cell r="F286" t="str">
            <v>202B_246</v>
          </cell>
        </row>
        <row r="287">
          <cell r="B287">
            <v>2322344</v>
          </cell>
          <cell r="C287" t="str">
            <v>Колпачок защитный СЕ 6-35 100шт</v>
          </cell>
          <cell r="D287">
            <v>1</v>
          </cell>
          <cell r="E287" t="str">
            <v>202B</v>
          </cell>
          <cell r="F287" t="str">
            <v>202B_142</v>
          </cell>
        </row>
        <row r="288">
          <cell r="B288">
            <v>2322344</v>
          </cell>
          <cell r="C288" t="str">
            <v>Колпачок защитный СЕ 6-35 100шт</v>
          </cell>
          <cell r="D288">
            <v>2</v>
          </cell>
          <cell r="E288" t="str">
            <v>202B</v>
          </cell>
          <cell r="F288" t="str">
            <v>202B_142</v>
          </cell>
        </row>
        <row r="289">
          <cell r="B289">
            <v>2322344</v>
          </cell>
          <cell r="C289" t="str">
            <v>Колпачок защитный СЕ 6-35 100шт</v>
          </cell>
          <cell r="D289" t="str">
            <v>3Р</v>
          </cell>
          <cell r="E289" t="str">
            <v>202B</v>
          </cell>
          <cell r="F289" t="str">
            <v>202B_142</v>
          </cell>
        </row>
        <row r="290">
          <cell r="B290">
            <v>2322344</v>
          </cell>
          <cell r="C290" t="str">
            <v>Колпачок защитный СЕ 6-35 100шт</v>
          </cell>
          <cell r="D290" t="str">
            <v>3Э</v>
          </cell>
          <cell r="E290" t="str">
            <v>202B</v>
          </cell>
          <cell r="F290" t="str">
            <v>202B_142</v>
          </cell>
        </row>
        <row r="291">
          <cell r="B291">
            <v>2221084</v>
          </cell>
          <cell r="C291" t="str">
            <v>Колпачок изолирующий CE 25-150</v>
          </cell>
          <cell r="D291">
            <v>1</v>
          </cell>
          <cell r="E291" t="str">
            <v>202B</v>
          </cell>
          <cell r="F291" t="str">
            <v>202B_143</v>
          </cell>
        </row>
        <row r="292">
          <cell r="B292">
            <v>2221084</v>
          </cell>
          <cell r="C292" t="str">
            <v>Колпачок изолирующий CE 25-150</v>
          </cell>
          <cell r="D292">
            <v>2</v>
          </cell>
          <cell r="E292" t="str">
            <v>202B</v>
          </cell>
          <cell r="F292" t="str">
            <v>202B_143</v>
          </cell>
        </row>
        <row r="293">
          <cell r="B293">
            <v>2221084</v>
          </cell>
          <cell r="C293" t="str">
            <v>Колпачок изолирующий CE 25-150</v>
          </cell>
          <cell r="D293" t="str">
            <v>3Р</v>
          </cell>
          <cell r="E293" t="str">
            <v>202B</v>
          </cell>
          <cell r="F293" t="str">
            <v>202B_143</v>
          </cell>
        </row>
        <row r="294">
          <cell r="B294">
            <v>2265443</v>
          </cell>
          <cell r="C294" t="str">
            <v>Колпачок изолирующий CE 25-95</v>
          </cell>
          <cell r="D294">
            <v>1</v>
          </cell>
          <cell r="E294" t="str">
            <v>202B</v>
          </cell>
          <cell r="F294" t="str">
            <v>202B_107</v>
          </cell>
        </row>
        <row r="295">
          <cell r="B295">
            <v>2265443</v>
          </cell>
          <cell r="C295" t="str">
            <v>Колпачок изолирующий CE 25-95</v>
          </cell>
          <cell r="D295" t="str">
            <v>3Р</v>
          </cell>
          <cell r="E295" t="str">
            <v>202B</v>
          </cell>
          <cell r="F295" t="str">
            <v>202B_107</v>
          </cell>
        </row>
        <row r="296">
          <cell r="B296">
            <v>2265443</v>
          </cell>
          <cell r="C296" t="str">
            <v>Колпачок изолирующий CE 25-95</v>
          </cell>
          <cell r="D296" t="str">
            <v>3Э</v>
          </cell>
          <cell r="E296" t="str">
            <v>202B</v>
          </cell>
          <cell r="F296" t="str">
            <v>202B_107</v>
          </cell>
        </row>
        <row r="297">
          <cell r="B297">
            <v>2326357</v>
          </cell>
          <cell r="C297" t="str">
            <v>Колпачок изолирующий CI 6-35 МЗВА</v>
          </cell>
          <cell r="D297" t="str">
            <v>3Р</v>
          </cell>
          <cell r="E297" t="str">
            <v>202B</v>
          </cell>
          <cell r="F297" t="str">
            <v>202B_218</v>
          </cell>
        </row>
        <row r="298">
          <cell r="B298">
            <v>2318730</v>
          </cell>
          <cell r="C298" t="str">
            <v>Колпачок концевой PK99.025</v>
          </cell>
          <cell r="D298" t="str">
            <v>3Р</v>
          </cell>
          <cell r="E298" t="str">
            <v>202B</v>
          </cell>
          <cell r="F298" t="str">
            <v>202B_195</v>
          </cell>
        </row>
        <row r="299">
          <cell r="B299">
            <v>2066129</v>
          </cell>
          <cell r="C299" t="str">
            <v>Колпачок концевой PK99.050</v>
          </cell>
          <cell r="D299" t="str">
            <v>3Р</v>
          </cell>
          <cell r="E299" t="str">
            <v>202B</v>
          </cell>
          <cell r="F299" t="str">
            <v>202B_037</v>
          </cell>
        </row>
        <row r="300">
          <cell r="B300">
            <v>2007802</v>
          </cell>
          <cell r="C300" t="str">
            <v>Колпачок концевой PK99.2595</v>
          </cell>
          <cell r="D300">
            <v>1</v>
          </cell>
          <cell r="E300" t="str">
            <v>202B</v>
          </cell>
          <cell r="F300" t="str">
            <v>202B_004</v>
          </cell>
        </row>
        <row r="301">
          <cell r="B301">
            <v>2007802</v>
          </cell>
          <cell r="C301" t="str">
            <v>Колпачок концевой PK99.2595</v>
          </cell>
          <cell r="D301" t="str">
            <v>3Р</v>
          </cell>
          <cell r="E301" t="str">
            <v>202B</v>
          </cell>
          <cell r="F301" t="str">
            <v>202B_004</v>
          </cell>
        </row>
        <row r="302">
          <cell r="B302">
            <v>2007802</v>
          </cell>
          <cell r="C302" t="str">
            <v>Колпачок концевой PK99.2595</v>
          </cell>
          <cell r="D302" t="str">
            <v>3Э</v>
          </cell>
          <cell r="E302" t="str">
            <v>202B</v>
          </cell>
          <cell r="F302" t="str">
            <v>202B_004</v>
          </cell>
        </row>
        <row r="303">
          <cell r="B303">
            <v>2260376</v>
          </cell>
          <cell r="C303" t="str">
            <v>Колпачок концевой СЕСТ 16-150</v>
          </cell>
          <cell r="D303">
            <v>1</v>
          </cell>
          <cell r="E303" t="str">
            <v>202B</v>
          </cell>
          <cell r="F303" t="str">
            <v>202B_103</v>
          </cell>
        </row>
        <row r="304">
          <cell r="B304">
            <v>2260376</v>
          </cell>
          <cell r="C304" t="str">
            <v>Колпачок концевой СЕСТ 16-150</v>
          </cell>
          <cell r="D304" t="str">
            <v>3Р</v>
          </cell>
          <cell r="E304" t="str">
            <v>202B</v>
          </cell>
          <cell r="F304" t="str">
            <v>202B_103</v>
          </cell>
        </row>
        <row r="305">
          <cell r="B305">
            <v>2287993</v>
          </cell>
          <cell r="C305" t="str">
            <v>Колпачок концевой СЕСТ 25-150</v>
          </cell>
          <cell r="D305" t="str">
            <v>3Р</v>
          </cell>
          <cell r="E305" t="str">
            <v>202B</v>
          </cell>
          <cell r="F305" t="str">
            <v>202B_283</v>
          </cell>
        </row>
        <row r="306">
          <cell r="B306">
            <v>2317539</v>
          </cell>
          <cell r="C306" t="str">
            <v>Комплект анкерной подвески EA1500/35</v>
          </cell>
          <cell r="D306">
            <v>1</v>
          </cell>
          <cell r="E306" t="str">
            <v>202B</v>
          </cell>
          <cell r="F306" t="str">
            <v>202B_252</v>
          </cell>
        </row>
        <row r="307">
          <cell r="B307">
            <v>2268646</v>
          </cell>
          <cell r="C307" t="str">
            <v>Комплект защиты от птиц SP 36.3</v>
          </cell>
          <cell r="D307" t="str">
            <v>3Р</v>
          </cell>
          <cell r="E307" t="str">
            <v>202B</v>
          </cell>
          <cell r="F307" t="str">
            <v>202B_281</v>
          </cell>
        </row>
        <row r="308">
          <cell r="B308">
            <v>2275366</v>
          </cell>
          <cell r="C308" t="str">
            <v>Комплект промежут.подвески ТЕХ КПП-260</v>
          </cell>
          <cell r="D308" t="str">
            <v>3Р</v>
          </cell>
          <cell r="E308" t="str">
            <v>202B</v>
          </cell>
          <cell r="F308" t="str">
            <v>202B_119</v>
          </cell>
        </row>
        <row r="309">
          <cell r="B309">
            <v>2089521</v>
          </cell>
          <cell r="C309" t="str">
            <v>Комплект промежуточной подвески ES 1500E</v>
          </cell>
          <cell r="D309">
            <v>1</v>
          </cell>
          <cell r="E309" t="str">
            <v>202B</v>
          </cell>
          <cell r="F309" t="str">
            <v>202B_050</v>
          </cell>
        </row>
        <row r="310">
          <cell r="B310">
            <v>2089521</v>
          </cell>
          <cell r="C310" t="str">
            <v>Комплект промежуточной подвески ES 1500E</v>
          </cell>
          <cell r="D310">
            <v>2</v>
          </cell>
          <cell r="E310" t="str">
            <v>202B</v>
          </cell>
          <cell r="F310" t="str">
            <v>202B_050</v>
          </cell>
        </row>
        <row r="311">
          <cell r="B311">
            <v>2089521</v>
          </cell>
          <cell r="C311" t="str">
            <v>Комплект промежуточной подвески ES 1500E</v>
          </cell>
          <cell r="D311">
            <v>8</v>
          </cell>
          <cell r="E311" t="str">
            <v>202B</v>
          </cell>
          <cell r="F311" t="str">
            <v>202B_050</v>
          </cell>
        </row>
        <row r="312">
          <cell r="B312">
            <v>2089521</v>
          </cell>
          <cell r="C312" t="str">
            <v>Комплект промежуточной подвески ES 1500E</v>
          </cell>
          <cell r="D312" t="str">
            <v>3Р</v>
          </cell>
          <cell r="E312" t="str">
            <v>202B</v>
          </cell>
          <cell r="F312" t="str">
            <v>202B_050</v>
          </cell>
        </row>
        <row r="313">
          <cell r="B313">
            <v>2089521</v>
          </cell>
          <cell r="C313" t="str">
            <v>Комплект промежуточной подвески ES 1500E</v>
          </cell>
          <cell r="D313" t="str">
            <v>3Э</v>
          </cell>
          <cell r="E313" t="str">
            <v>202B</v>
          </cell>
          <cell r="F313" t="str">
            <v>202B_050</v>
          </cell>
        </row>
        <row r="314">
          <cell r="B314">
            <v>2081319</v>
          </cell>
          <cell r="C314" t="str">
            <v>Комплект промежуточной подвески ES 54-14</v>
          </cell>
          <cell r="D314">
            <v>1</v>
          </cell>
          <cell r="E314" t="str">
            <v>202B</v>
          </cell>
          <cell r="F314" t="str">
            <v>202B_233</v>
          </cell>
        </row>
        <row r="315">
          <cell r="B315">
            <v>2081319</v>
          </cell>
          <cell r="C315" t="str">
            <v>Комплект промежуточной подвески ES 54-14</v>
          </cell>
          <cell r="D315" t="str">
            <v>3Р</v>
          </cell>
          <cell r="E315" t="str">
            <v>202B</v>
          </cell>
          <cell r="F315" t="str">
            <v>202B_233</v>
          </cell>
        </row>
        <row r="316">
          <cell r="B316">
            <v>2081319</v>
          </cell>
          <cell r="C316" t="str">
            <v>Комплект промежуточной подвески ES 54-14</v>
          </cell>
          <cell r="D316" t="str">
            <v>3Э</v>
          </cell>
          <cell r="E316" t="str">
            <v>202B</v>
          </cell>
          <cell r="F316" t="str">
            <v>202B_233</v>
          </cell>
        </row>
        <row r="317">
          <cell r="B317">
            <v>2326841</v>
          </cell>
          <cell r="C317" t="str">
            <v>Комплект промежуточной подвески ES 800</v>
          </cell>
          <cell r="D317" t="str">
            <v>3Р</v>
          </cell>
          <cell r="E317" t="str">
            <v>202B</v>
          </cell>
          <cell r="F317" t="str">
            <v>202B_230</v>
          </cell>
        </row>
        <row r="318">
          <cell r="B318">
            <v>2275139</v>
          </cell>
          <cell r="C318" t="str">
            <v>Комплект промежуточной подвески SO 260</v>
          </cell>
          <cell r="D318">
            <v>1</v>
          </cell>
          <cell r="E318" t="str">
            <v>202B</v>
          </cell>
          <cell r="F318" t="str">
            <v>202B_113</v>
          </cell>
        </row>
        <row r="319">
          <cell r="B319">
            <v>2275139</v>
          </cell>
          <cell r="C319" t="str">
            <v>Комплект промежуточной подвески SO 260</v>
          </cell>
          <cell r="D319" t="str">
            <v>3Р</v>
          </cell>
          <cell r="E319" t="str">
            <v>202B</v>
          </cell>
          <cell r="F319" t="str">
            <v>202B_113</v>
          </cell>
        </row>
        <row r="320">
          <cell r="B320">
            <v>2217250</v>
          </cell>
          <cell r="C320" t="str">
            <v>Крепление фасадное SF 20</v>
          </cell>
          <cell r="D320">
            <v>1</v>
          </cell>
          <cell r="E320" t="str">
            <v>202B</v>
          </cell>
          <cell r="F320" t="str">
            <v>202B_076</v>
          </cell>
        </row>
        <row r="321">
          <cell r="B321">
            <v>2055665</v>
          </cell>
          <cell r="C321" t="str">
            <v>Крепление фасадное SF 50</v>
          </cell>
          <cell r="D321">
            <v>1</v>
          </cell>
          <cell r="E321" t="str">
            <v>202B</v>
          </cell>
          <cell r="F321" t="str">
            <v>202B_028</v>
          </cell>
        </row>
        <row r="322">
          <cell r="B322">
            <v>2055665</v>
          </cell>
          <cell r="C322" t="str">
            <v>Крепление фасадное SF 50</v>
          </cell>
          <cell r="D322" t="str">
            <v>3Р</v>
          </cell>
          <cell r="E322" t="str">
            <v>202B</v>
          </cell>
          <cell r="F322" t="str">
            <v>202B_028</v>
          </cell>
        </row>
        <row r="323">
          <cell r="B323">
            <v>2055665</v>
          </cell>
          <cell r="C323" t="str">
            <v>Крепление фасадное SF 50</v>
          </cell>
          <cell r="D323" t="str">
            <v>3Э</v>
          </cell>
          <cell r="E323" t="str">
            <v>202B</v>
          </cell>
          <cell r="F323" t="str">
            <v>202B_028</v>
          </cell>
        </row>
        <row r="324">
          <cell r="B324">
            <v>2271381</v>
          </cell>
          <cell r="C324" t="str">
            <v>Кронштейн CS 10W2</v>
          </cell>
          <cell r="D324" t="str">
            <v>3Р</v>
          </cell>
          <cell r="E324" t="str">
            <v>202B</v>
          </cell>
          <cell r="F324" t="str">
            <v>202B_061</v>
          </cell>
        </row>
        <row r="325">
          <cell r="B325">
            <v>2017219</v>
          </cell>
          <cell r="C325" t="str">
            <v>Кронштейн анкерный CA 16</v>
          </cell>
          <cell r="D325">
            <v>1</v>
          </cell>
          <cell r="E325" t="str">
            <v>202B</v>
          </cell>
          <cell r="F325" t="str">
            <v>202B_013</v>
          </cell>
        </row>
        <row r="326">
          <cell r="B326">
            <v>2017219</v>
          </cell>
          <cell r="C326" t="str">
            <v>Кронштейн анкерный CA 16</v>
          </cell>
          <cell r="D326">
            <v>2</v>
          </cell>
          <cell r="E326" t="str">
            <v>202B</v>
          </cell>
          <cell r="F326" t="str">
            <v>202B_013</v>
          </cell>
        </row>
        <row r="327">
          <cell r="B327">
            <v>2017219</v>
          </cell>
          <cell r="C327" t="str">
            <v>Кронштейн анкерный CA 16</v>
          </cell>
          <cell r="D327">
            <v>8</v>
          </cell>
          <cell r="E327" t="str">
            <v>202B</v>
          </cell>
          <cell r="F327" t="str">
            <v>202B_013</v>
          </cell>
        </row>
        <row r="328">
          <cell r="B328">
            <v>2017219</v>
          </cell>
          <cell r="C328" t="str">
            <v>Кронштейн анкерный CA 16</v>
          </cell>
          <cell r="D328" t="str">
            <v>3Р</v>
          </cell>
          <cell r="E328" t="str">
            <v>202B</v>
          </cell>
          <cell r="F328" t="str">
            <v>202B_013</v>
          </cell>
        </row>
        <row r="329">
          <cell r="B329">
            <v>2017219</v>
          </cell>
          <cell r="C329" t="str">
            <v>Кронштейн анкерный CA 16</v>
          </cell>
          <cell r="D329" t="str">
            <v>3Э</v>
          </cell>
          <cell r="E329" t="str">
            <v>202B</v>
          </cell>
          <cell r="F329" t="str">
            <v>202B_013</v>
          </cell>
        </row>
        <row r="330">
          <cell r="B330">
            <v>2102959</v>
          </cell>
          <cell r="C330" t="str">
            <v>Кронштейн анкерный CA 2000</v>
          </cell>
          <cell r="D330">
            <v>1</v>
          </cell>
          <cell r="E330" t="str">
            <v>202B</v>
          </cell>
          <cell r="F330" t="str">
            <v>202B_057</v>
          </cell>
        </row>
        <row r="331">
          <cell r="B331">
            <v>2102959</v>
          </cell>
          <cell r="C331" t="str">
            <v>Кронштейн анкерный CA 2000</v>
          </cell>
          <cell r="D331" t="str">
            <v>3Р</v>
          </cell>
          <cell r="E331" t="str">
            <v>202B</v>
          </cell>
          <cell r="F331" t="str">
            <v>202B_057</v>
          </cell>
        </row>
        <row r="332">
          <cell r="B332">
            <v>2326313</v>
          </cell>
          <cell r="C332" t="str">
            <v>Кронштейн анкерный CA 2000.1 МЗВА</v>
          </cell>
          <cell r="D332">
            <v>1</v>
          </cell>
          <cell r="E332" t="str">
            <v>202B</v>
          </cell>
          <cell r="F332" t="str">
            <v>202B_217</v>
          </cell>
        </row>
        <row r="333">
          <cell r="B333">
            <v>2326313</v>
          </cell>
          <cell r="C333" t="str">
            <v>Кронштейн анкерный CA 2000.1 МЗВА</v>
          </cell>
          <cell r="D333" t="str">
            <v>3Р</v>
          </cell>
          <cell r="E333" t="str">
            <v>202B</v>
          </cell>
          <cell r="F333" t="str">
            <v>202B_217</v>
          </cell>
        </row>
        <row r="334">
          <cell r="B334">
            <v>2089513</v>
          </cell>
          <cell r="C334" t="str">
            <v>Кронштейн анкерный CS10.3</v>
          </cell>
          <cell r="D334">
            <v>1</v>
          </cell>
          <cell r="E334" t="str">
            <v>202B</v>
          </cell>
          <cell r="F334" t="str">
            <v>202B_017</v>
          </cell>
        </row>
        <row r="335">
          <cell r="B335">
            <v>2089513</v>
          </cell>
          <cell r="C335" t="str">
            <v>Кронштейн анкерный CS10.3</v>
          </cell>
          <cell r="D335">
            <v>2</v>
          </cell>
          <cell r="E335" t="str">
            <v>202B</v>
          </cell>
          <cell r="F335" t="str">
            <v>202B_017</v>
          </cell>
        </row>
        <row r="336">
          <cell r="B336">
            <v>2089513</v>
          </cell>
          <cell r="C336" t="str">
            <v>Кронштейн анкерный CS10.3</v>
          </cell>
          <cell r="D336">
            <v>8</v>
          </cell>
          <cell r="E336" t="str">
            <v>202B</v>
          </cell>
          <cell r="F336" t="str">
            <v>202B_017</v>
          </cell>
        </row>
        <row r="337">
          <cell r="B337">
            <v>2089513</v>
          </cell>
          <cell r="C337" t="str">
            <v>Кронштейн анкерный CS10.3</v>
          </cell>
          <cell r="D337" t="str">
            <v>3Р</v>
          </cell>
          <cell r="E337" t="str">
            <v>202B</v>
          </cell>
          <cell r="F337" t="str">
            <v>202B_017</v>
          </cell>
        </row>
        <row r="338">
          <cell r="B338">
            <v>2089513</v>
          </cell>
          <cell r="C338" t="str">
            <v>Кронштейн анкерный CS10.3</v>
          </cell>
          <cell r="D338" t="str">
            <v>3Э</v>
          </cell>
          <cell r="E338" t="str">
            <v>202B</v>
          </cell>
          <cell r="F338" t="str">
            <v>202B_017</v>
          </cell>
        </row>
        <row r="339">
          <cell r="B339">
            <v>2029987</v>
          </cell>
          <cell r="C339" t="str">
            <v>Кронштейн анкерный SO 253</v>
          </cell>
          <cell r="D339">
            <v>1</v>
          </cell>
          <cell r="E339" t="str">
            <v>202B</v>
          </cell>
          <cell r="F339" t="str">
            <v>202B_018</v>
          </cell>
        </row>
        <row r="340">
          <cell r="B340">
            <v>2029987</v>
          </cell>
          <cell r="C340" t="str">
            <v>Кронштейн анкерный SO 253</v>
          </cell>
          <cell r="D340">
            <v>2</v>
          </cell>
          <cell r="E340" t="str">
            <v>202B</v>
          </cell>
          <cell r="F340" t="str">
            <v>202B_018</v>
          </cell>
        </row>
        <row r="341">
          <cell r="B341">
            <v>2029987</v>
          </cell>
          <cell r="C341" t="str">
            <v>Кронштейн анкерный SO 253</v>
          </cell>
          <cell r="D341" t="str">
            <v>3Р</v>
          </cell>
          <cell r="E341" t="str">
            <v>202B</v>
          </cell>
          <cell r="F341" t="str">
            <v>202B_018</v>
          </cell>
        </row>
        <row r="342">
          <cell r="B342">
            <v>2029987</v>
          </cell>
          <cell r="C342" t="str">
            <v>Кронштейн анкерный SO 253</v>
          </cell>
          <cell r="D342" t="str">
            <v>3Э</v>
          </cell>
          <cell r="E342" t="str">
            <v>202B</v>
          </cell>
          <cell r="F342" t="str">
            <v>202B_018</v>
          </cell>
        </row>
        <row r="343">
          <cell r="B343">
            <v>2056751</v>
          </cell>
          <cell r="C343" t="str">
            <v>Кронштейн анкерный СS 1500E</v>
          </cell>
          <cell r="D343" t="str">
            <v>3Р</v>
          </cell>
          <cell r="E343" t="str">
            <v>202B</v>
          </cell>
          <cell r="F343" t="str">
            <v>202B_029</v>
          </cell>
        </row>
        <row r="344">
          <cell r="B344">
            <v>2102974</v>
          </cell>
          <cell r="C344" t="str">
            <v>Кронштейн анкерный СА-25 26.0085</v>
          </cell>
          <cell r="D344">
            <v>1</v>
          </cell>
          <cell r="E344" t="str">
            <v>202B</v>
          </cell>
          <cell r="F344" t="str">
            <v>202B_058</v>
          </cell>
        </row>
        <row r="345">
          <cell r="B345">
            <v>2102974</v>
          </cell>
          <cell r="C345" t="str">
            <v>Кронштейн анкерный СА-25 26.0085</v>
          </cell>
          <cell r="D345" t="str">
            <v>3Р</v>
          </cell>
          <cell r="E345" t="str">
            <v>202B</v>
          </cell>
          <cell r="F345" t="str">
            <v>202B_058</v>
          </cell>
        </row>
        <row r="346">
          <cell r="B346">
            <v>2102974</v>
          </cell>
          <cell r="C346" t="str">
            <v>Кронштейн анкерный СА-25 26.0085</v>
          </cell>
          <cell r="D346" t="str">
            <v>3Э</v>
          </cell>
          <cell r="E346" t="str">
            <v>202B</v>
          </cell>
          <cell r="F346" t="str">
            <v>202B_058</v>
          </cell>
        </row>
        <row r="347">
          <cell r="B347">
            <v>2079472</v>
          </cell>
          <cell r="C347" t="str">
            <v>Кронштейн анкерный СВ 600</v>
          </cell>
          <cell r="D347" t="str">
            <v>3Р</v>
          </cell>
          <cell r="E347" t="str">
            <v>202B</v>
          </cell>
          <cell r="F347" t="str">
            <v>202B_138</v>
          </cell>
        </row>
        <row r="348">
          <cell r="B348">
            <v>2045736</v>
          </cell>
          <cell r="C348" t="str">
            <v>Кронштейн СА 1500</v>
          </cell>
          <cell r="D348">
            <v>1</v>
          </cell>
          <cell r="E348" t="str">
            <v>202B</v>
          </cell>
          <cell r="F348" t="str">
            <v>202B_205</v>
          </cell>
        </row>
        <row r="349">
          <cell r="B349">
            <v>2045736</v>
          </cell>
          <cell r="C349" t="str">
            <v>Кронштейн СА 1500</v>
          </cell>
          <cell r="D349">
            <v>8</v>
          </cell>
          <cell r="E349" t="str">
            <v>202B</v>
          </cell>
          <cell r="F349" t="str">
            <v>202B_205</v>
          </cell>
        </row>
        <row r="350">
          <cell r="B350">
            <v>2045736</v>
          </cell>
          <cell r="C350" t="str">
            <v>Кронштейн СА 1500</v>
          </cell>
          <cell r="D350" t="str">
            <v>3Р</v>
          </cell>
          <cell r="E350" t="str">
            <v>202B</v>
          </cell>
          <cell r="F350" t="str">
            <v>202B_205</v>
          </cell>
        </row>
        <row r="351">
          <cell r="B351">
            <v>2045736</v>
          </cell>
          <cell r="C351" t="str">
            <v>Кронштейн СА 1500</v>
          </cell>
          <cell r="D351" t="str">
            <v>3Э</v>
          </cell>
          <cell r="E351" t="str">
            <v>202B</v>
          </cell>
          <cell r="F351" t="str">
            <v>202B_205</v>
          </cell>
        </row>
        <row r="352">
          <cell r="B352">
            <v>2252648</v>
          </cell>
          <cell r="C352" t="str">
            <v>Крышка пластиковая для опор SP19</v>
          </cell>
          <cell r="D352" t="str">
            <v>3Р</v>
          </cell>
          <cell r="E352" t="str">
            <v>202B</v>
          </cell>
          <cell r="F352" t="str">
            <v>202B_173</v>
          </cell>
        </row>
        <row r="353">
          <cell r="B353">
            <v>2252648</v>
          </cell>
          <cell r="C353" t="str">
            <v>Крышка пластиковая для опор SP19</v>
          </cell>
          <cell r="D353" t="str">
            <v>3Э</v>
          </cell>
          <cell r="E353" t="str">
            <v>202B</v>
          </cell>
          <cell r="F353" t="str">
            <v>202B_173</v>
          </cell>
        </row>
        <row r="354">
          <cell r="B354">
            <v>2061417</v>
          </cell>
          <cell r="C354" t="str">
            <v>Крюк SOT 16.10</v>
          </cell>
          <cell r="D354" t="str">
            <v>3Э</v>
          </cell>
          <cell r="E354" t="str">
            <v>202B</v>
          </cell>
          <cell r="F354" t="str">
            <v>202B_159</v>
          </cell>
        </row>
        <row r="355">
          <cell r="B355">
            <v>2031843</v>
          </cell>
          <cell r="C355" t="str">
            <v>Крюк SOT 16.12</v>
          </cell>
          <cell r="D355" t="str">
            <v>3Р</v>
          </cell>
          <cell r="E355" t="str">
            <v>202B</v>
          </cell>
          <cell r="F355" t="str">
            <v>202B_232</v>
          </cell>
        </row>
        <row r="356">
          <cell r="B356">
            <v>2009638</v>
          </cell>
          <cell r="C356" t="str">
            <v>Крюк SOT 21.116</v>
          </cell>
          <cell r="D356">
            <v>1</v>
          </cell>
          <cell r="E356" t="str">
            <v>202B</v>
          </cell>
          <cell r="F356" t="str">
            <v>202B_006</v>
          </cell>
        </row>
        <row r="357">
          <cell r="B357">
            <v>2009638</v>
          </cell>
          <cell r="C357" t="str">
            <v>Крюк SOT 21.116</v>
          </cell>
          <cell r="D357">
            <v>2</v>
          </cell>
          <cell r="E357" t="str">
            <v>202B</v>
          </cell>
          <cell r="F357" t="str">
            <v>202B_006</v>
          </cell>
        </row>
        <row r="358">
          <cell r="B358">
            <v>2009638</v>
          </cell>
          <cell r="C358" t="str">
            <v>Крюк SOT 21.116</v>
          </cell>
          <cell r="D358" t="str">
            <v>3Р</v>
          </cell>
          <cell r="E358" t="str">
            <v>202B</v>
          </cell>
          <cell r="F358" t="str">
            <v>202B_006</v>
          </cell>
        </row>
        <row r="359">
          <cell r="B359">
            <v>2009638</v>
          </cell>
          <cell r="C359" t="str">
            <v>Крюк SOT 21.116</v>
          </cell>
          <cell r="D359" t="str">
            <v>3Э</v>
          </cell>
          <cell r="E359" t="str">
            <v>202B</v>
          </cell>
          <cell r="F359" t="str">
            <v>202B_006</v>
          </cell>
        </row>
        <row r="360">
          <cell r="B360">
            <v>2221540</v>
          </cell>
          <cell r="C360" t="str">
            <v>Крюк SOT 28</v>
          </cell>
          <cell r="D360">
            <v>8</v>
          </cell>
          <cell r="E360" t="str">
            <v>202B</v>
          </cell>
          <cell r="F360" t="str">
            <v>202B_083</v>
          </cell>
        </row>
        <row r="361">
          <cell r="B361">
            <v>2221540</v>
          </cell>
          <cell r="C361" t="str">
            <v>Крюк SOT 28</v>
          </cell>
          <cell r="D361" t="str">
            <v>3Р</v>
          </cell>
          <cell r="E361" t="str">
            <v>202B</v>
          </cell>
          <cell r="F361" t="str">
            <v>202B_083</v>
          </cell>
        </row>
        <row r="362">
          <cell r="B362">
            <v>2221540</v>
          </cell>
          <cell r="C362" t="str">
            <v>Крюк SOT 28</v>
          </cell>
          <cell r="D362" t="str">
            <v>3Э</v>
          </cell>
          <cell r="E362" t="str">
            <v>202B</v>
          </cell>
          <cell r="F362" t="str">
            <v>202B_083</v>
          </cell>
        </row>
        <row r="363">
          <cell r="B363">
            <v>2001426</v>
          </cell>
          <cell r="C363" t="str">
            <v>Крюк SOT 76</v>
          </cell>
          <cell r="D363">
            <v>1</v>
          </cell>
          <cell r="E363" t="str">
            <v>202B</v>
          </cell>
          <cell r="F363" t="str">
            <v>202B_001</v>
          </cell>
        </row>
        <row r="364">
          <cell r="B364">
            <v>2001426</v>
          </cell>
          <cell r="C364" t="str">
            <v>Крюк SOT 76</v>
          </cell>
          <cell r="D364">
            <v>2</v>
          </cell>
          <cell r="E364" t="str">
            <v>202B</v>
          </cell>
          <cell r="F364" t="str">
            <v>202B_001</v>
          </cell>
        </row>
        <row r="365">
          <cell r="B365">
            <v>2001426</v>
          </cell>
          <cell r="C365" t="str">
            <v>Крюк SOT 76</v>
          </cell>
          <cell r="D365">
            <v>8</v>
          </cell>
          <cell r="E365" t="str">
            <v>202B</v>
          </cell>
          <cell r="F365" t="str">
            <v>202B_001</v>
          </cell>
        </row>
        <row r="366">
          <cell r="B366">
            <v>2001426</v>
          </cell>
          <cell r="C366" t="str">
            <v>Крюк SOT 76</v>
          </cell>
          <cell r="D366" t="str">
            <v>3Р</v>
          </cell>
          <cell r="E366" t="str">
            <v>202B</v>
          </cell>
          <cell r="F366" t="str">
            <v>202B_001</v>
          </cell>
        </row>
        <row r="367">
          <cell r="B367">
            <v>2001426</v>
          </cell>
          <cell r="C367" t="str">
            <v>Крюк SOT 76</v>
          </cell>
          <cell r="D367" t="str">
            <v>3Э</v>
          </cell>
          <cell r="E367" t="str">
            <v>202B</v>
          </cell>
          <cell r="F367" t="str">
            <v>202B_001</v>
          </cell>
        </row>
        <row r="368">
          <cell r="B368">
            <v>2255458</v>
          </cell>
          <cell r="C368" t="str">
            <v>Крюк бандажный CF 16</v>
          </cell>
          <cell r="D368">
            <v>1</v>
          </cell>
          <cell r="E368" t="str">
            <v>202B</v>
          </cell>
          <cell r="F368" t="str">
            <v>202B_099</v>
          </cell>
        </row>
        <row r="369">
          <cell r="B369">
            <v>2255458</v>
          </cell>
          <cell r="C369" t="str">
            <v>Крюк бандажный CF 16</v>
          </cell>
          <cell r="D369">
            <v>2</v>
          </cell>
          <cell r="E369" t="str">
            <v>202B</v>
          </cell>
          <cell r="F369" t="str">
            <v>202B_099</v>
          </cell>
        </row>
        <row r="370">
          <cell r="B370">
            <v>2255458</v>
          </cell>
          <cell r="C370" t="str">
            <v>Крюк бандажный CF 16</v>
          </cell>
          <cell r="D370" t="str">
            <v>3Р</v>
          </cell>
          <cell r="E370" t="str">
            <v>202B</v>
          </cell>
          <cell r="F370" t="str">
            <v>202B_099</v>
          </cell>
        </row>
        <row r="371">
          <cell r="B371">
            <v>2255458</v>
          </cell>
          <cell r="C371" t="str">
            <v>Крюк бандажный CF 16</v>
          </cell>
          <cell r="D371" t="str">
            <v>3Э</v>
          </cell>
          <cell r="E371" t="str">
            <v>202B</v>
          </cell>
          <cell r="F371" t="str">
            <v>202B_099</v>
          </cell>
        </row>
        <row r="372">
          <cell r="B372">
            <v>2029995</v>
          </cell>
          <cell r="C372" t="str">
            <v>Крюк бандажный SOT 29</v>
          </cell>
          <cell r="D372">
            <v>1</v>
          </cell>
          <cell r="E372" t="str">
            <v>202B</v>
          </cell>
          <cell r="F372" t="str">
            <v>202B_019</v>
          </cell>
        </row>
        <row r="373">
          <cell r="B373">
            <v>2029995</v>
          </cell>
          <cell r="C373" t="str">
            <v>Крюк бандажный SOT 29</v>
          </cell>
          <cell r="D373">
            <v>2</v>
          </cell>
          <cell r="E373" t="str">
            <v>202B</v>
          </cell>
          <cell r="F373" t="str">
            <v>202B_019</v>
          </cell>
        </row>
        <row r="374">
          <cell r="B374">
            <v>2029995</v>
          </cell>
          <cell r="C374" t="str">
            <v>Крюк бандажный SOT 29</v>
          </cell>
          <cell r="D374" t="str">
            <v>3Р</v>
          </cell>
          <cell r="E374" t="str">
            <v>202B</v>
          </cell>
          <cell r="F374" t="str">
            <v>202B_019</v>
          </cell>
        </row>
        <row r="375">
          <cell r="B375">
            <v>2326386</v>
          </cell>
          <cell r="C375" t="str">
            <v>Крюк бандажный SOT 29.10 МЗВА</v>
          </cell>
          <cell r="D375" t="str">
            <v>3Р</v>
          </cell>
          <cell r="E375" t="str">
            <v>202B</v>
          </cell>
          <cell r="F375" t="str">
            <v>202B_241</v>
          </cell>
        </row>
        <row r="376">
          <cell r="B376">
            <v>2014313</v>
          </cell>
          <cell r="C376" t="str">
            <v>Крюк бандажный SOT 39</v>
          </cell>
          <cell r="D376" t="str">
            <v>3Р</v>
          </cell>
          <cell r="E376" t="str">
            <v>202B</v>
          </cell>
          <cell r="F376" t="str">
            <v>202B_010</v>
          </cell>
        </row>
        <row r="377">
          <cell r="B377">
            <v>2299603</v>
          </cell>
          <cell r="C377" t="str">
            <v>Крюк монтажный В16/240</v>
          </cell>
          <cell r="D377">
            <v>1</v>
          </cell>
          <cell r="E377" t="str">
            <v>202B</v>
          </cell>
          <cell r="F377" t="str">
            <v>202B_234</v>
          </cell>
        </row>
        <row r="378">
          <cell r="B378">
            <v>2299603</v>
          </cell>
          <cell r="C378" t="str">
            <v>Крюк монтажный В16/240</v>
          </cell>
          <cell r="D378" t="str">
            <v>3Р</v>
          </cell>
          <cell r="E378" t="str">
            <v>202B</v>
          </cell>
          <cell r="F378" t="str">
            <v>202B_234</v>
          </cell>
        </row>
        <row r="379">
          <cell r="B379">
            <v>2069743</v>
          </cell>
          <cell r="C379" t="str">
            <v>Крюк настенный SOT 28.2</v>
          </cell>
          <cell r="D379" t="str">
            <v>3Р</v>
          </cell>
          <cell r="E379" t="str">
            <v>202B</v>
          </cell>
          <cell r="F379" t="str">
            <v>202B_043</v>
          </cell>
        </row>
        <row r="380">
          <cell r="B380">
            <v>2276563</v>
          </cell>
          <cell r="C380" t="str">
            <v>Крюк опорный ТЕХ 29</v>
          </cell>
          <cell r="D380" t="str">
            <v>3Р</v>
          </cell>
          <cell r="E380" t="str">
            <v>202B</v>
          </cell>
          <cell r="F380" t="str">
            <v>202B_126</v>
          </cell>
        </row>
        <row r="381">
          <cell r="B381">
            <v>2260049</v>
          </cell>
          <cell r="C381" t="str">
            <v>Крюк с резьбой ВТ8</v>
          </cell>
          <cell r="D381">
            <v>8</v>
          </cell>
          <cell r="E381" t="str">
            <v>202B</v>
          </cell>
          <cell r="F381" t="str">
            <v>202B_102</v>
          </cell>
        </row>
        <row r="382">
          <cell r="B382">
            <v>2260049</v>
          </cell>
          <cell r="C382" t="str">
            <v>Крюк с резьбой ВТ8</v>
          </cell>
          <cell r="D382" t="str">
            <v>3Р</v>
          </cell>
          <cell r="E382" t="str">
            <v>202B</v>
          </cell>
          <cell r="F382" t="str">
            <v>202B_102</v>
          </cell>
        </row>
        <row r="383">
          <cell r="B383">
            <v>2260049</v>
          </cell>
          <cell r="C383" t="str">
            <v>Крюк с резьбой ВТ8</v>
          </cell>
          <cell r="D383" t="str">
            <v>3Э</v>
          </cell>
          <cell r="E383" t="str">
            <v>202B</v>
          </cell>
          <cell r="F383" t="str">
            <v>202B_102</v>
          </cell>
        </row>
        <row r="384">
          <cell r="B384">
            <v>2045750</v>
          </cell>
          <cell r="C384" t="str">
            <v>Крюк сквозной SOT 21</v>
          </cell>
          <cell r="D384">
            <v>1</v>
          </cell>
          <cell r="E384" t="str">
            <v>202B</v>
          </cell>
          <cell r="F384" t="str">
            <v>202B_022</v>
          </cell>
        </row>
        <row r="385">
          <cell r="B385">
            <v>2045750</v>
          </cell>
          <cell r="C385" t="str">
            <v>Крюк сквозной SOT 21</v>
          </cell>
          <cell r="D385">
            <v>2</v>
          </cell>
          <cell r="E385" t="str">
            <v>202B</v>
          </cell>
          <cell r="F385" t="str">
            <v>202B_022</v>
          </cell>
        </row>
        <row r="386">
          <cell r="B386">
            <v>2045750</v>
          </cell>
          <cell r="C386" t="str">
            <v>Крюк сквозной SOT 21</v>
          </cell>
          <cell r="D386" t="str">
            <v>3Р</v>
          </cell>
          <cell r="E386" t="str">
            <v>202B</v>
          </cell>
          <cell r="F386" t="str">
            <v>202B_022</v>
          </cell>
        </row>
        <row r="387">
          <cell r="B387">
            <v>2045750</v>
          </cell>
          <cell r="C387" t="str">
            <v>Крюк сквозной SOT 21</v>
          </cell>
          <cell r="D387" t="str">
            <v>3Э</v>
          </cell>
          <cell r="E387" t="str">
            <v>202B</v>
          </cell>
          <cell r="F387" t="str">
            <v>202B_022</v>
          </cell>
        </row>
        <row r="388">
          <cell r="B388">
            <v>2017569</v>
          </cell>
          <cell r="C388" t="str">
            <v>Крюк сквозной SOT 21.01</v>
          </cell>
          <cell r="D388" t="str">
            <v>3Р</v>
          </cell>
          <cell r="E388" t="str">
            <v>202B</v>
          </cell>
          <cell r="F388" t="str">
            <v>202B_161</v>
          </cell>
        </row>
        <row r="389">
          <cell r="B389">
            <v>2017569</v>
          </cell>
          <cell r="C389" t="str">
            <v>Крюк сквозной SOT 21.01</v>
          </cell>
          <cell r="D389" t="str">
            <v>3Э</v>
          </cell>
          <cell r="E389" t="str">
            <v>202B</v>
          </cell>
          <cell r="F389" t="str">
            <v>202B_161</v>
          </cell>
        </row>
        <row r="390">
          <cell r="B390">
            <v>2103004</v>
          </cell>
          <cell r="C390" t="str">
            <v>Крюк сквозной SOT 21.1</v>
          </cell>
          <cell r="D390" t="str">
            <v>3Р</v>
          </cell>
          <cell r="E390" t="str">
            <v>202B</v>
          </cell>
          <cell r="F390" t="str">
            <v>202B_237</v>
          </cell>
        </row>
        <row r="391">
          <cell r="B391">
            <v>2103004</v>
          </cell>
          <cell r="C391" t="str">
            <v>Крюк сквозной SOT 21.1</v>
          </cell>
          <cell r="D391" t="str">
            <v>3Э</v>
          </cell>
          <cell r="E391" t="str">
            <v>202B</v>
          </cell>
          <cell r="F391" t="str">
            <v>202B_237</v>
          </cell>
        </row>
        <row r="392">
          <cell r="B392">
            <v>2323885</v>
          </cell>
          <cell r="C392" t="str">
            <v>Крюк сквозной ТЕХ 21.116</v>
          </cell>
          <cell r="D392">
            <v>1</v>
          </cell>
          <cell r="E392" t="str">
            <v>202B</v>
          </cell>
          <cell r="F392" t="str">
            <v>202B_198</v>
          </cell>
        </row>
        <row r="393">
          <cell r="B393">
            <v>2323961</v>
          </cell>
          <cell r="C393" t="str">
            <v>Крюк ТЕХ 76</v>
          </cell>
          <cell r="D393" t="str">
            <v>3Р</v>
          </cell>
          <cell r="E393" t="str">
            <v>202B</v>
          </cell>
          <cell r="F393" t="str">
            <v>202B_193</v>
          </cell>
        </row>
        <row r="394">
          <cell r="B394">
            <v>2323961</v>
          </cell>
          <cell r="C394" t="str">
            <v>Крюк ТЕХ 76</v>
          </cell>
          <cell r="D394" t="str">
            <v>3Э</v>
          </cell>
          <cell r="E394" t="str">
            <v>202B</v>
          </cell>
          <cell r="F394" t="str">
            <v>202B_193</v>
          </cell>
        </row>
        <row r="395">
          <cell r="B395">
            <v>2261782</v>
          </cell>
          <cell r="C395" t="str">
            <v>Крюк универсальный CS16</v>
          </cell>
          <cell r="D395">
            <v>1</v>
          </cell>
          <cell r="E395" t="str">
            <v>202B</v>
          </cell>
          <cell r="F395" t="str">
            <v>202B_104</v>
          </cell>
        </row>
        <row r="396">
          <cell r="B396">
            <v>2261782</v>
          </cell>
          <cell r="C396" t="str">
            <v>Крюк универсальный CS16</v>
          </cell>
          <cell r="D396" t="str">
            <v>3Р</v>
          </cell>
          <cell r="E396" t="str">
            <v>202B</v>
          </cell>
          <cell r="F396" t="str">
            <v>202B_104</v>
          </cell>
        </row>
        <row r="397">
          <cell r="B397">
            <v>2034750</v>
          </cell>
          <cell r="C397" t="str">
            <v>Лента бандажная СОТ 37</v>
          </cell>
          <cell r="D397">
            <v>1</v>
          </cell>
          <cell r="E397" t="str">
            <v>202B</v>
          </cell>
          <cell r="F397" t="str">
            <v>202B_020</v>
          </cell>
        </row>
        <row r="398">
          <cell r="B398">
            <v>2034750</v>
          </cell>
          <cell r="C398" t="str">
            <v>Лента бандажная СОТ 37</v>
          </cell>
          <cell r="D398">
            <v>2</v>
          </cell>
          <cell r="E398" t="str">
            <v>202B</v>
          </cell>
          <cell r="F398" t="str">
            <v>202B_020</v>
          </cell>
        </row>
        <row r="399">
          <cell r="B399">
            <v>2034750</v>
          </cell>
          <cell r="C399" t="str">
            <v>Лента бандажная СОТ 37</v>
          </cell>
          <cell r="D399">
            <v>8</v>
          </cell>
          <cell r="E399" t="str">
            <v>202B</v>
          </cell>
          <cell r="F399" t="str">
            <v>202B_020</v>
          </cell>
        </row>
        <row r="400">
          <cell r="B400">
            <v>2034750</v>
          </cell>
          <cell r="C400" t="str">
            <v>Лента бандажная СОТ 37</v>
          </cell>
          <cell r="D400" t="str">
            <v>3Р</v>
          </cell>
          <cell r="E400" t="str">
            <v>202B</v>
          </cell>
          <cell r="F400" t="str">
            <v>202B_020</v>
          </cell>
        </row>
        <row r="401">
          <cell r="B401">
            <v>2034750</v>
          </cell>
          <cell r="C401" t="str">
            <v>Лента бандажная СОТ 37</v>
          </cell>
          <cell r="D401" t="str">
            <v>3Э</v>
          </cell>
          <cell r="E401" t="str">
            <v>202B</v>
          </cell>
          <cell r="F401" t="str">
            <v>202B_020</v>
          </cell>
        </row>
        <row r="402">
          <cell r="B402">
            <v>2221082</v>
          </cell>
          <cell r="C402" t="str">
            <v>Лента металлическая F 207</v>
          </cell>
          <cell r="D402">
            <v>1</v>
          </cell>
          <cell r="E402" t="str">
            <v>202B</v>
          </cell>
          <cell r="F402" t="str">
            <v>202B_024</v>
          </cell>
        </row>
        <row r="403">
          <cell r="B403">
            <v>2221082</v>
          </cell>
          <cell r="C403" t="str">
            <v>Лента металлическая F 207</v>
          </cell>
          <cell r="D403">
            <v>2</v>
          </cell>
          <cell r="E403" t="str">
            <v>202B</v>
          </cell>
          <cell r="F403" t="str">
            <v>202B_024</v>
          </cell>
        </row>
        <row r="404">
          <cell r="B404">
            <v>2221082</v>
          </cell>
          <cell r="C404" t="str">
            <v>Лента металлическая F 207</v>
          </cell>
          <cell r="D404">
            <v>8</v>
          </cell>
          <cell r="E404" t="str">
            <v>202B</v>
          </cell>
          <cell r="F404" t="str">
            <v>202B_024</v>
          </cell>
        </row>
        <row r="405">
          <cell r="B405">
            <v>2221082</v>
          </cell>
          <cell r="C405" t="str">
            <v>Лента металлическая F 207</v>
          </cell>
          <cell r="D405" t="str">
            <v>3Р</v>
          </cell>
          <cell r="E405" t="str">
            <v>202B</v>
          </cell>
          <cell r="F405" t="str">
            <v>202B_024</v>
          </cell>
        </row>
        <row r="406">
          <cell r="B406">
            <v>2221082</v>
          </cell>
          <cell r="C406" t="str">
            <v>Лента металлическая F 207</v>
          </cell>
          <cell r="D406" t="str">
            <v>3Э</v>
          </cell>
          <cell r="E406" t="str">
            <v>202B</v>
          </cell>
          <cell r="F406" t="str">
            <v>202B_024</v>
          </cell>
        </row>
        <row r="407">
          <cell r="B407">
            <v>2326471</v>
          </cell>
          <cell r="C407" t="str">
            <v>Лента металлическая F20 МЗВА</v>
          </cell>
          <cell r="D407" t="str">
            <v>3Р</v>
          </cell>
          <cell r="E407" t="str">
            <v>202B</v>
          </cell>
          <cell r="F407" t="str">
            <v>202B_226</v>
          </cell>
        </row>
        <row r="408">
          <cell r="B408">
            <v>2326471</v>
          </cell>
          <cell r="C408" t="str">
            <v>Лента металлическая F20 МЗВА</v>
          </cell>
          <cell r="D408" t="str">
            <v>3Э</v>
          </cell>
          <cell r="E408" t="str">
            <v>202B</v>
          </cell>
          <cell r="F408" t="str">
            <v>202B_226</v>
          </cell>
        </row>
        <row r="409">
          <cell r="B409">
            <v>2233395</v>
          </cell>
          <cell r="C409" t="str">
            <v>Лента металлическая F20.07</v>
          </cell>
          <cell r="D409">
            <v>1</v>
          </cell>
          <cell r="E409" t="str">
            <v>202B</v>
          </cell>
          <cell r="F409" t="str">
            <v>202B_024</v>
          </cell>
        </row>
        <row r="410">
          <cell r="B410">
            <v>2233395</v>
          </cell>
          <cell r="C410" t="str">
            <v>Лента металлическая F20.07</v>
          </cell>
          <cell r="D410" t="str">
            <v>3Р</v>
          </cell>
          <cell r="E410" t="str">
            <v>202B</v>
          </cell>
          <cell r="F410" t="str">
            <v>202B_024</v>
          </cell>
        </row>
        <row r="411">
          <cell r="B411">
            <v>2233395</v>
          </cell>
          <cell r="C411" t="str">
            <v>Лента металлическая F20.07</v>
          </cell>
          <cell r="D411" t="str">
            <v>3Э</v>
          </cell>
          <cell r="E411" t="str">
            <v>202B</v>
          </cell>
          <cell r="F411" t="str">
            <v>202B_024</v>
          </cell>
        </row>
        <row r="412">
          <cell r="B412">
            <v>2320960</v>
          </cell>
          <cell r="C412" t="str">
            <v>Мульти-скоба SO 90.1</v>
          </cell>
          <cell r="D412">
            <v>1</v>
          </cell>
          <cell r="E412" t="str">
            <v>202B</v>
          </cell>
          <cell r="F412" t="str">
            <v>202B_132</v>
          </cell>
        </row>
        <row r="413">
          <cell r="B413">
            <v>2277311</v>
          </cell>
          <cell r="C413" t="str">
            <v>Наконечник CPTAU 16</v>
          </cell>
          <cell r="D413">
            <v>1</v>
          </cell>
          <cell r="E413" t="str">
            <v>202B</v>
          </cell>
          <cell r="F413" t="str">
            <v>202B_182</v>
          </cell>
        </row>
        <row r="414">
          <cell r="B414">
            <v>2055346</v>
          </cell>
          <cell r="C414" t="str">
            <v>Наконечник CPTAU 70</v>
          </cell>
          <cell r="D414">
            <v>1</v>
          </cell>
          <cell r="E414" t="str">
            <v>202B</v>
          </cell>
          <cell r="F414" t="str">
            <v>202B_164</v>
          </cell>
        </row>
        <row r="415">
          <cell r="B415">
            <v>2125312</v>
          </cell>
          <cell r="C415" t="str">
            <v>Наконечник CPTAUR 16</v>
          </cell>
          <cell r="D415">
            <v>1</v>
          </cell>
          <cell r="E415" t="str">
            <v>202B</v>
          </cell>
          <cell r="F415" t="str">
            <v>202B_074</v>
          </cell>
        </row>
        <row r="416">
          <cell r="B416">
            <v>2125312</v>
          </cell>
          <cell r="C416" t="str">
            <v>Наконечник CPTAUR 16</v>
          </cell>
          <cell r="D416" t="str">
            <v>3Р</v>
          </cell>
          <cell r="E416" t="str">
            <v>202B</v>
          </cell>
          <cell r="F416" t="str">
            <v>202B_074</v>
          </cell>
        </row>
        <row r="417">
          <cell r="B417">
            <v>2224656</v>
          </cell>
          <cell r="C417" t="str">
            <v>Наконечник CPTAUR 25</v>
          </cell>
          <cell r="D417">
            <v>1</v>
          </cell>
          <cell r="E417" t="str">
            <v>202B</v>
          </cell>
          <cell r="F417" t="str">
            <v>202B_090</v>
          </cell>
        </row>
        <row r="418">
          <cell r="B418">
            <v>2259865</v>
          </cell>
          <cell r="C418" t="str">
            <v>Наконечник CPTAUR 35</v>
          </cell>
          <cell r="D418">
            <v>1</v>
          </cell>
          <cell r="E418" t="str">
            <v>202B</v>
          </cell>
          <cell r="F418" t="str">
            <v>202B_101</v>
          </cell>
        </row>
        <row r="419">
          <cell r="B419">
            <v>2259865</v>
          </cell>
          <cell r="C419" t="str">
            <v>Наконечник CPTAUR 35</v>
          </cell>
          <cell r="D419">
            <v>2</v>
          </cell>
          <cell r="E419" t="str">
            <v>202B</v>
          </cell>
          <cell r="F419" t="str">
            <v>202B_101</v>
          </cell>
        </row>
        <row r="420">
          <cell r="B420">
            <v>2259865</v>
          </cell>
          <cell r="C420" t="str">
            <v>Наконечник CPTAUR 35</v>
          </cell>
          <cell r="D420" t="str">
            <v>3Р</v>
          </cell>
          <cell r="E420" t="str">
            <v>202B</v>
          </cell>
          <cell r="F420" t="str">
            <v>202B_101</v>
          </cell>
        </row>
        <row r="421">
          <cell r="B421">
            <v>2064149</v>
          </cell>
          <cell r="C421" t="str">
            <v>Наконечник CPTAUR 50</v>
          </cell>
          <cell r="D421">
            <v>1</v>
          </cell>
          <cell r="E421" t="str">
            <v>202B</v>
          </cell>
          <cell r="F421" t="str">
            <v>202B_030</v>
          </cell>
        </row>
        <row r="422">
          <cell r="B422">
            <v>2064149</v>
          </cell>
          <cell r="C422" t="str">
            <v>Наконечник CPTAUR 50</v>
          </cell>
          <cell r="D422" t="str">
            <v>3Р</v>
          </cell>
          <cell r="E422" t="str">
            <v>202B</v>
          </cell>
          <cell r="F422" t="str">
            <v>202B_030</v>
          </cell>
        </row>
        <row r="423">
          <cell r="B423">
            <v>2224708</v>
          </cell>
          <cell r="C423" t="str">
            <v>Наконечник CPTAUR 54,6N</v>
          </cell>
          <cell r="D423">
            <v>1</v>
          </cell>
          <cell r="E423" t="str">
            <v>202B</v>
          </cell>
          <cell r="F423" t="str">
            <v>202B_091</v>
          </cell>
        </row>
        <row r="424">
          <cell r="B424">
            <v>2224708</v>
          </cell>
          <cell r="C424" t="str">
            <v>Наконечник CPTAUR 54,6N</v>
          </cell>
          <cell r="D424">
            <v>2</v>
          </cell>
          <cell r="E424" t="str">
            <v>202B</v>
          </cell>
          <cell r="F424" t="str">
            <v>202B_091</v>
          </cell>
        </row>
        <row r="425">
          <cell r="B425">
            <v>2224708</v>
          </cell>
          <cell r="C425" t="str">
            <v>Наконечник CPTAUR 54,6N</v>
          </cell>
          <cell r="D425" t="str">
            <v>3Р</v>
          </cell>
          <cell r="E425" t="str">
            <v>202B</v>
          </cell>
          <cell r="F425" t="str">
            <v>202B_091</v>
          </cell>
        </row>
        <row r="426">
          <cell r="B426">
            <v>2224647</v>
          </cell>
          <cell r="C426" t="str">
            <v>Наконечник CPTAUR 70</v>
          </cell>
          <cell r="D426">
            <v>1</v>
          </cell>
          <cell r="E426" t="str">
            <v>202B</v>
          </cell>
          <cell r="F426" t="str">
            <v>202B_089</v>
          </cell>
        </row>
        <row r="427">
          <cell r="B427">
            <v>2224647</v>
          </cell>
          <cell r="C427" t="str">
            <v>Наконечник CPTAUR 70</v>
          </cell>
          <cell r="D427" t="str">
            <v>3Р</v>
          </cell>
          <cell r="E427" t="str">
            <v>202B</v>
          </cell>
          <cell r="F427" t="str">
            <v>202B_089</v>
          </cell>
        </row>
        <row r="428">
          <cell r="B428">
            <v>2234490</v>
          </cell>
          <cell r="C428" t="str">
            <v>Наконечник CPTAUR 95</v>
          </cell>
          <cell r="D428">
            <v>1</v>
          </cell>
          <cell r="E428" t="str">
            <v>202B</v>
          </cell>
          <cell r="F428" t="str">
            <v>202B_259</v>
          </cell>
        </row>
        <row r="429">
          <cell r="B429">
            <v>2269163</v>
          </cell>
          <cell r="C429" t="str">
            <v>Наконечник изолированный CPTA 50</v>
          </cell>
          <cell r="D429">
            <v>1</v>
          </cell>
          <cell r="E429" t="str">
            <v>202B</v>
          </cell>
          <cell r="F429" t="str">
            <v>202B_210</v>
          </cell>
        </row>
        <row r="430">
          <cell r="B430">
            <v>2326812</v>
          </cell>
          <cell r="C430" t="str">
            <v>Наконечник изолированный CPTA R 16</v>
          </cell>
          <cell r="D430">
            <v>1</v>
          </cell>
          <cell r="E430" t="str">
            <v>202B</v>
          </cell>
          <cell r="F430" t="str">
            <v>202B_248</v>
          </cell>
        </row>
        <row r="431">
          <cell r="B431">
            <v>2326782</v>
          </cell>
          <cell r="C431" t="str">
            <v>Наконечник изолированный CPTA R 35</v>
          </cell>
          <cell r="D431">
            <v>1</v>
          </cell>
          <cell r="E431" t="str">
            <v>202B</v>
          </cell>
          <cell r="F431" t="str">
            <v>202B_249</v>
          </cell>
        </row>
        <row r="432">
          <cell r="B432">
            <v>2326821</v>
          </cell>
          <cell r="C432" t="str">
            <v>Наконечник изолированный CPTA R 50</v>
          </cell>
          <cell r="D432">
            <v>1</v>
          </cell>
          <cell r="E432" t="str">
            <v>202B</v>
          </cell>
          <cell r="F432" t="str">
            <v>202B_250</v>
          </cell>
        </row>
        <row r="433">
          <cell r="B433">
            <v>2298648</v>
          </cell>
          <cell r="C433" t="str">
            <v>Наконечник изолированный CPTA R 70</v>
          </cell>
          <cell r="D433">
            <v>1</v>
          </cell>
          <cell r="E433" t="str">
            <v>202B</v>
          </cell>
          <cell r="F433" t="str">
            <v>202B_251</v>
          </cell>
        </row>
        <row r="434">
          <cell r="B434">
            <v>2066098</v>
          </cell>
          <cell r="C434" t="str">
            <v>Разъем штепсельный SE-40</v>
          </cell>
          <cell r="D434">
            <v>1</v>
          </cell>
          <cell r="E434" t="str">
            <v>202B</v>
          </cell>
          <cell r="F434" t="str">
            <v>202B_036</v>
          </cell>
        </row>
        <row r="435">
          <cell r="B435">
            <v>2066098</v>
          </cell>
          <cell r="C435" t="str">
            <v>Разъем штепсельный SE-40</v>
          </cell>
          <cell r="D435" t="str">
            <v>3Р</v>
          </cell>
          <cell r="E435" t="str">
            <v>202B</v>
          </cell>
          <cell r="F435" t="str">
            <v>202B_036</v>
          </cell>
        </row>
        <row r="436">
          <cell r="B436">
            <v>2066098</v>
          </cell>
          <cell r="C436" t="str">
            <v>Разъем штепсельный SE-40</v>
          </cell>
          <cell r="D436" t="str">
            <v>3Э</v>
          </cell>
          <cell r="E436" t="str">
            <v>202B</v>
          </cell>
          <cell r="F436" t="str">
            <v>202B_036</v>
          </cell>
        </row>
        <row r="437">
          <cell r="B437">
            <v>2065638</v>
          </cell>
          <cell r="C437" t="str">
            <v>Ремешок бандажный PER15</v>
          </cell>
          <cell r="D437">
            <v>1</v>
          </cell>
          <cell r="E437" t="str">
            <v>202B</v>
          </cell>
          <cell r="F437" t="str">
            <v>202B_032</v>
          </cell>
        </row>
        <row r="438">
          <cell r="B438">
            <v>2065638</v>
          </cell>
          <cell r="C438" t="str">
            <v>Ремешок бандажный PER15</v>
          </cell>
          <cell r="D438">
            <v>2</v>
          </cell>
          <cell r="E438" t="str">
            <v>202B</v>
          </cell>
          <cell r="F438" t="str">
            <v>202B_032</v>
          </cell>
        </row>
        <row r="439">
          <cell r="B439">
            <v>2065638</v>
          </cell>
          <cell r="C439" t="str">
            <v>Ремешок бандажный PER15</v>
          </cell>
          <cell r="D439" t="str">
            <v>3Р</v>
          </cell>
          <cell r="E439" t="str">
            <v>202B</v>
          </cell>
          <cell r="F439" t="str">
            <v>202B_032</v>
          </cell>
        </row>
        <row r="440">
          <cell r="B440">
            <v>2065638</v>
          </cell>
          <cell r="C440" t="str">
            <v>Ремешок бандажный PER15</v>
          </cell>
          <cell r="D440" t="str">
            <v>3Э</v>
          </cell>
          <cell r="E440" t="str">
            <v>202B</v>
          </cell>
          <cell r="F440" t="str">
            <v>202B_032</v>
          </cell>
        </row>
        <row r="441">
          <cell r="B441">
            <v>2006300</v>
          </cell>
          <cell r="C441" t="str">
            <v>Ролик монтажный ST26.1</v>
          </cell>
          <cell r="D441" t="str">
            <v>3Э</v>
          </cell>
          <cell r="E441" t="str">
            <v>202B</v>
          </cell>
          <cell r="F441" t="str">
            <v>202B_162</v>
          </cell>
        </row>
        <row r="442">
          <cell r="B442">
            <v>2327021</v>
          </cell>
          <cell r="C442" t="str">
            <v>Ролик монтажный МР-3,0-01</v>
          </cell>
          <cell r="D442" t="str">
            <v>3Э</v>
          </cell>
          <cell r="E442" t="str">
            <v>202B</v>
          </cell>
          <cell r="F442" t="str">
            <v>202В_284</v>
          </cell>
        </row>
        <row r="443">
          <cell r="B443">
            <v>2055397</v>
          </cell>
          <cell r="C443" t="str">
            <v>Ролик раскаточный M1P-5-0</v>
          </cell>
          <cell r="D443" t="str">
            <v>3Э</v>
          </cell>
          <cell r="E443" t="str">
            <v>202B</v>
          </cell>
          <cell r="F443" t="str">
            <v>202B_165</v>
          </cell>
        </row>
        <row r="444">
          <cell r="B444">
            <v>2319723</v>
          </cell>
          <cell r="C444" t="str">
            <v>Ролик раскаточный ЛСИ.12</v>
          </cell>
          <cell r="D444" t="str">
            <v>3Э</v>
          </cell>
          <cell r="E444" t="str">
            <v>202B</v>
          </cell>
          <cell r="F444" t="str">
            <v>202B_192</v>
          </cell>
        </row>
        <row r="445">
          <cell r="B445">
            <v>2123027</v>
          </cell>
          <cell r="C445" t="str">
            <v>Ролик раскаточный РР-180-20</v>
          </cell>
          <cell r="D445" t="str">
            <v>3Э</v>
          </cell>
          <cell r="E445" t="str">
            <v>202B</v>
          </cell>
          <cell r="F445" t="str">
            <v>202B_207</v>
          </cell>
        </row>
        <row r="446">
          <cell r="B446">
            <v>2324518</v>
          </cell>
          <cell r="C446" t="str">
            <v>Скоба изолированная ST 208.1</v>
          </cell>
          <cell r="D446">
            <v>1</v>
          </cell>
          <cell r="E446" t="str">
            <v>202B</v>
          </cell>
          <cell r="F446" t="str">
            <v>202B_231</v>
          </cell>
        </row>
        <row r="447">
          <cell r="B447">
            <v>2338821</v>
          </cell>
          <cell r="C447" t="str">
            <v>Скоба изолированная С 200</v>
          </cell>
          <cell r="D447" t="str">
            <v>3Р</v>
          </cell>
          <cell r="E447" t="str">
            <v>202B</v>
          </cell>
          <cell r="F447" t="str">
            <v>202В_280</v>
          </cell>
        </row>
        <row r="448">
          <cell r="B448">
            <v>2271450</v>
          </cell>
          <cell r="C448" t="str">
            <v>Скрепа CF20 100шт</v>
          </cell>
          <cell r="D448">
            <v>8</v>
          </cell>
          <cell r="E448" t="str">
            <v>202B</v>
          </cell>
          <cell r="F448" t="str">
            <v>202B_111</v>
          </cell>
        </row>
        <row r="449">
          <cell r="B449">
            <v>2271450</v>
          </cell>
          <cell r="C449" t="str">
            <v>Скрепа CF20 100шт</v>
          </cell>
          <cell r="D449" t="str">
            <v>3Р</v>
          </cell>
          <cell r="E449" t="str">
            <v>202B</v>
          </cell>
          <cell r="F449" t="str">
            <v>202B_111</v>
          </cell>
        </row>
        <row r="450">
          <cell r="B450">
            <v>2113707</v>
          </cell>
          <cell r="C450" t="str">
            <v>Скрепа бандажная СОТ 36 100шт</v>
          </cell>
          <cell r="D450">
            <v>2</v>
          </cell>
          <cell r="E450" t="str">
            <v>202B</v>
          </cell>
          <cell r="F450" t="str">
            <v>202B_035</v>
          </cell>
        </row>
        <row r="451">
          <cell r="B451">
            <v>2113707</v>
          </cell>
          <cell r="C451" t="str">
            <v>Скрепа бандажная СОТ 36 100шт</v>
          </cell>
          <cell r="D451" t="str">
            <v>3Р</v>
          </cell>
          <cell r="E451" t="str">
            <v>202B</v>
          </cell>
          <cell r="F451" t="str">
            <v>202B_035</v>
          </cell>
        </row>
        <row r="452">
          <cell r="B452">
            <v>2113707</v>
          </cell>
          <cell r="C452" t="str">
            <v>Скрепа бандажная СОТ 36 100шт</v>
          </cell>
          <cell r="D452" t="str">
            <v>3Э</v>
          </cell>
          <cell r="E452" t="str">
            <v>202B</v>
          </cell>
          <cell r="F452" t="str">
            <v>202B_035</v>
          </cell>
        </row>
        <row r="453">
          <cell r="B453">
            <v>2326461</v>
          </cell>
          <cell r="C453" t="str">
            <v>Скрепа для ленты C 20 МЗВА</v>
          </cell>
          <cell r="D453">
            <v>1</v>
          </cell>
          <cell r="E453" t="str">
            <v>202B</v>
          </cell>
          <cell r="F453" t="str">
            <v>202B_224</v>
          </cell>
        </row>
        <row r="454">
          <cell r="B454">
            <v>2326461</v>
          </cell>
          <cell r="C454" t="str">
            <v>Скрепа для ленты C 20 МЗВА</v>
          </cell>
          <cell r="D454">
            <v>2</v>
          </cell>
          <cell r="E454" t="str">
            <v>202B</v>
          </cell>
          <cell r="F454" t="str">
            <v>202B_224</v>
          </cell>
        </row>
        <row r="455">
          <cell r="B455">
            <v>2326461</v>
          </cell>
          <cell r="C455" t="str">
            <v>Скрепа для ленты C 20 МЗВА</v>
          </cell>
          <cell r="D455" t="str">
            <v>3Р</v>
          </cell>
          <cell r="E455" t="str">
            <v>202B</v>
          </cell>
          <cell r="F455" t="str">
            <v>202B_224</v>
          </cell>
        </row>
        <row r="456">
          <cell r="B456">
            <v>2271127</v>
          </cell>
          <cell r="C456" t="str">
            <v>Скрепа для ленты NC 20 100шт</v>
          </cell>
          <cell r="D456">
            <v>1</v>
          </cell>
          <cell r="E456" t="str">
            <v>202B</v>
          </cell>
          <cell r="F456" t="str">
            <v>202B_053</v>
          </cell>
        </row>
        <row r="457">
          <cell r="B457">
            <v>2271127</v>
          </cell>
          <cell r="C457" t="str">
            <v>Скрепа для ленты NC 20 100шт</v>
          </cell>
          <cell r="D457">
            <v>8</v>
          </cell>
          <cell r="E457" t="str">
            <v>202B</v>
          </cell>
          <cell r="F457" t="str">
            <v>202B_053</v>
          </cell>
        </row>
        <row r="458">
          <cell r="B458">
            <v>2271127</v>
          </cell>
          <cell r="C458" t="str">
            <v>Скрепа для ленты NC 20 100шт</v>
          </cell>
          <cell r="D458" t="str">
            <v>3Р</v>
          </cell>
          <cell r="E458" t="str">
            <v>202B</v>
          </cell>
          <cell r="F458" t="str">
            <v>202B_053</v>
          </cell>
        </row>
        <row r="459">
          <cell r="B459">
            <v>2271127</v>
          </cell>
          <cell r="C459" t="str">
            <v>Скрепа для ленты NC 20 100шт</v>
          </cell>
          <cell r="D459" t="str">
            <v>3Э</v>
          </cell>
          <cell r="E459" t="str">
            <v>202B</v>
          </cell>
          <cell r="F459" t="str">
            <v>202B_053</v>
          </cell>
        </row>
        <row r="460">
          <cell r="B460">
            <v>2064518</v>
          </cell>
          <cell r="C460" t="str">
            <v>Скрепа для ленты А 200</v>
          </cell>
          <cell r="D460" t="str">
            <v>3Р</v>
          </cell>
          <cell r="E460" t="str">
            <v>202B</v>
          </cell>
          <cell r="F460" t="str">
            <v>202B_133</v>
          </cell>
        </row>
        <row r="461">
          <cell r="B461">
            <v>2287393</v>
          </cell>
          <cell r="C461" t="str">
            <v>Скрепа для ленты С 200</v>
          </cell>
          <cell r="D461">
            <v>2</v>
          </cell>
          <cell r="E461" t="str">
            <v>202B</v>
          </cell>
          <cell r="F461" t="str">
            <v>202B_196</v>
          </cell>
        </row>
        <row r="462">
          <cell r="B462">
            <v>2287393</v>
          </cell>
          <cell r="C462" t="str">
            <v>Скрепа для ленты С 200</v>
          </cell>
          <cell r="D462" t="str">
            <v>3Р</v>
          </cell>
          <cell r="E462" t="str">
            <v>202B</v>
          </cell>
          <cell r="F462" t="str">
            <v>202B_196</v>
          </cell>
        </row>
        <row r="463">
          <cell r="B463">
            <v>2287393</v>
          </cell>
          <cell r="C463" t="str">
            <v>Скрепа для ленты С 200</v>
          </cell>
          <cell r="D463" t="str">
            <v>3Э</v>
          </cell>
          <cell r="E463" t="str">
            <v>202B</v>
          </cell>
          <cell r="F463" t="str">
            <v>202B_196</v>
          </cell>
        </row>
        <row r="464">
          <cell r="B464">
            <v>2275350</v>
          </cell>
          <cell r="C464" t="str">
            <v>Скрепа ТЕХ 36</v>
          </cell>
          <cell r="D464">
            <v>8</v>
          </cell>
          <cell r="E464" t="str">
            <v>202B</v>
          </cell>
          <cell r="F464" t="str">
            <v>202B_151</v>
          </cell>
        </row>
        <row r="465">
          <cell r="B465">
            <v>2275350</v>
          </cell>
          <cell r="C465" t="str">
            <v>Скрепа ТЕХ 36</v>
          </cell>
          <cell r="D465" t="str">
            <v>3Р</v>
          </cell>
          <cell r="E465" t="str">
            <v>202B</v>
          </cell>
          <cell r="F465" t="str">
            <v>202B_151</v>
          </cell>
        </row>
        <row r="466">
          <cell r="B466">
            <v>2275350</v>
          </cell>
          <cell r="C466" t="str">
            <v>Скрепа ТЕХ 36</v>
          </cell>
          <cell r="D466" t="str">
            <v>3Э</v>
          </cell>
          <cell r="E466" t="str">
            <v>202B</v>
          </cell>
          <cell r="F466" t="str">
            <v>202B_151</v>
          </cell>
        </row>
        <row r="467">
          <cell r="B467">
            <v>2251984</v>
          </cell>
          <cell r="C467" t="str">
            <v>Устройство защиты от дуги СЕ 2</v>
          </cell>
          <cell r="D467" t="str">
            <v>3Р</v>
          </cell>
          <cell r="E467" t="str">
            <v>202B</v>
          </cell>
          <cell r="F467" t="str">
            <v>202B_260</v>
          </cell>
        </row>
        <row r="468">
          <cell r="B468">
            <v>2251988</v>
          </cell>
          <cell r="C468" t="str">
            <v>Устройство защиты от дуги СЕ 3</v>
          </cell>
          <cell r="D468">
            <v>1</v>
          </cell>
          <cell r="E468" t="str">
            <v>202B</v>
          </cell>
          <cell r="F468" t="str">
            <v>202B_177</v>
          </cell>
        </row>
        <row r="469">
          <cell r="B469">
            <v>2251988</v>
          </cell>
          <cell r="C469" t="str">
            <v>Устройство защиты от дуги СЕ 3</v>
          </cell>
          <cell r="D469">
            <v>2</v>
          </cell>
          <cell r="E469" t="str">
            <v>202B</v>
          </cell>
          <cell r="F469" t="str">
            <v>202B_177</v>
          </cell>
        </row>
        <row r="470">
          <cell r="B470">
            <v>2251988</v>
          </cell>
          <cell r="C470" t="str">
            <v>Устройство защиты от дуги СЕ 3</v>
          </cell>
          <cell r="D470" t="str">
            <v>3Р</v>
          </cell>
          <cell r="E470" t="str">
            <v>202B</v>
          </cell>
          <cell r="F470" t="str">
            <v>202B_177</v>
          </cell>
        </row>
        <row r="471">
          <cell r="B471">
            <v>2270786</v>
          </cell>
          <cell r="C471" t="str">
            <v>Устройство защиты от дуги УЗД-1.3</v>
          </cell>
          <cell r="D471">
            <v>1</v>
          </cell>
          <cell r="E471" t="str">
            <v>202B</v>
          </cell>
          <cell r="F471" t="str">
            <v>202B_263</v>
          </cell>
        </row>
        <row r="472">
          <cell r="B472">
            <v>2270786</v>
          </cell>
          <cell r="C472" t="str">
            <v>Устройство защиты от дуги УЗД-1.3</v>
          </cell>
          <cell r="D472" t="str">
            <v>3Р</v>
          </cell>
          <cell r="E472" t="str">
            <v>202B</v>
          </cell>
          <cell r="F472" t="str">
            <v>202B_263</v>
          </cell>
        </row>
        <row r="473">
          <cell r="B473">
            <v>2251987</v>
          </cell>
          <cell r="C473" t="str">
            <v>Ушко FIS 1-7-16</v>
          </cell>
          <cell r="D473" t="str">
            <v>3Р</v>
          </cell>
          <cell r="E473" t="str">
            <v>202B</v>
          </cell>
          <cell r="F473" t="str">
            <v>202B_096</v>
          </cell>
        </row>
        <row r="474">
          <cell r="B474">
            <v>2110638</v>
          </cell>
          <cell r="C474" t="str">
            <v>Фиксатор дистанционный SO 76.11</v>
          </cell>
          <cell r="D474" t="str">
            <v>3Э</v>
          </cell>
          <cell r="E474" t="str">
            <v>202B</v>
          </cell>
          <cell r="F474" t="str">
            <v>202B_060</v>
          </cell>
        </row>
        <row r="475">
          <cell r="B475">
            <v>2277203</v>
          </cell>
          <cell r="C475" t="str">
            <v>Хомут стяжной E 260 100 шт</v>
          </cell>
          <cell r="D475" t="str">
            <v>3Р</v>
          </cell>
          <cell r="E475" t="str">
            <v>202B</v>
          </cell>
          <cell r="F475" t="str">
            <v>202B_265</v>
          </cell>
        </row>
        <row r="476">
          <cell r="B476">
            <v>2089535</v>
          </cell>
          <cell r="C476" t="str">
            <v>Хомут стяжной E 778</v>
          </cell>
          <cell r="D476">
            <v>1</v>
          </cell>
          <cell r="E476" t="str">
            <v>202B</v>
          </cell>
          <cell r="F476" t="str">
            <v>202B_054</v>
          </cell>
        </row>
        <row r="477">
          <cell r="B477">
            <v>2089535</v>
          </cell>
          <cell r="C477" t="str">
            <v>Хомут стяжной E 778</v>
          </cell>
          <cell r="D477">
            <v>2</v>
          </cell>
          <cell r="E477" t="str">
            <v>202B</v>
          </cell>
          <cell r="F477" t="str">
            <v>202B_054</v>
          </cell>
        </row>
        <row r="478">
          <cell r="B478">
            <v>2089535</v>
          </cell>
          <cell r="C478" t="str">
            <v>Хомут стяжной E 778</v>
          </cell>
          <cell r="D478">
            <v>8</v>
          </cell>
          <cell r="E478" t="str">
            <v>202B</v>
          </cell>
          <cell r="F478" t="str">
            <v>202B_054</v>
          </cell>
        </row>
        <row r="479">
          <cell r="B479">
            <v>2089535</v>
          </cell>
          <cell r="C479" t="str">
            <v>Хомут стяжной E 778</v>
          </cell>
          <cell r="D479" t="str">
            <v>3Р</v>
          </cell>
          <cell r="E479" t="str">
            <v>202B</v>
          </cell>
          <cell r="F479" t="str">
            <v>202B_054</v>
          </cell>
        </row>
        <row r="480">
          <cell r="B480">
            <v>2089535</v>
          </cell>
          <cell r="C480" t="str">
            <v>Хомут стяжной E 778</v>
          </cell>
          <cell r="D480" t="str">
            <v>3Э</v>
          </cell>
          <cell r="E480" t="str">
            <v>202B</v>
          </cell>
          <cell r="F480" t="str">
            <v>202B_054</v>
          </cell>
        </row>
        <row r="481">
          <cell r="B481">
            <v>2251043</v>
          </cell>
          <cell r="C481" t="str">
            <v>Хомут стяжной E 778 100шт</v>
          </cell>
          <cell r="D481">
            <v>1</v>
          </cell>
          <cell r="E481" t="str">
            <v>202B</v>
          </cell>
          <cell r="F481" t="str">
            <v>202B_054</v>
          </cell>
        </row>
        <row r="482">
          <cell r="B482">
            <v>2251043</v>
          </cell>
          <cell r="C482" t="str">
            <v>Хомут стяжной E 778 100шт</v>
          </cell>
          <cell r="D482" t="str">
            <v>3Р</v>
          </cell>
          <cell r="E482" t="str">
            <v>202B</v>
          </cell>
          <cell r="F482" t="str">
            <v>202B_054</v>
          </cell>
        </row>
        <row r="483">
          <cell r="B483">
            <v>2326423</v>
          </cell>
          <cell r="C483" t="str">
            <v>Хомут стяжной KR1 МЗВА</v>
          </cell>
          <cell r="D483" t="str">
            <v>3Р</v>
          </cell>
          <cell r="E483" t="str">
            <v>202B</v>
          </cell>
          <cell r="F483" t="str">
            <v>202B_273</v>
          </cell>
        </row>
        <row r="484">
          <cell r="B484">
            <v>2089536</v>
          </cell>
          <cell r="C484" t="str">
            <v>Хомут стяжной Е 260</v>
          </cell>
          <cell r="D484">
            <v>1</v>
          </cell>
          <cell r="E484" t="str">
            <v>202B</v>
          </cell>
          <cell r="F484" t="str">
            <v>202B_055</v>
          </cell>
        </row>
        <row r="485">
          <cell r="B485">
            <v>2089536</v>
          </cell>
          <cell r="C485" t="str">
            <v>Хомут стяжной Е 260</v>
          </cell>
          <cell r="D485" t="str">
            <v>3Р</v>
          </cell>
          <cell r="E485" t="str">
            <v>202B</v>
          </cell>
          <cell r="F485" t="str">
            <v>202B_055</v>
          </cell>
        </row>
        <row r="486">
          <cell r="B486">
            <v>2089536</v>
          </cell>
          <cell r="C486" t="str">
            <v>Хомут стяжной Е 260</v>
          </cell>
          <cell r="D486" t="str">
            <v>3Э</v>
          </cell>
          <cell r="E486" t="str">
            <v>202B</v>
          </cell>
          <cell r="F486" t="str">
            <v>202B_055</v>
          </cell>
        </row>
        <row r="487">
          <cell r="B487">
            <v>2275161</v>
          </cell>
          <cell r="C487" t="str">
            <v>Хомут стяжной ТЕХ 1</v>
          </cell>
          <cell r="D487" t="str">
            <v>3Р</v>
          </cell>
          <cell r="E487" t="str">
            <v>202B</v>
          </cell>
          <cell r="F487" t="str">
            <v>202B_147</v>
          </cell>
        </row>
        <row r="488">
          <cell r="B488">
            <v>2278618</v>
          </cell>
          <cell r="C488" t="str">
            <v>Хомут стяжной ХС-260</v>
          </cell>
          <cell r="D488" t="str">
            <v>3Р</v>
          </cell>
          <cell r="E488" t="str">
            <v>202B</v>
          </cell>
          <cell r="F488" t="str">
            <v>202B_181</v>
          </cell>
        </row>
        <row r="489">
          <cell r="B489">
            <v>2330126</v>
          </cell>
          <cell r="C489" t="str">
            <v>Чулок монтажный ЧМ-20-30</v>
          </cell>
          <cell r="D489" t="str">
            <v>3Э</v>
          </cell>
          <cell r="E489" t="str">
            <v>202B</v>
          </cell>
          <cell r="F489" t="str">
            <v>202B_285</v>
          </cell>
        </row>
        <row r="490">
          <cell r="B490">
            <v>2330165</v>
          </cell>
          <cell r="C490" t="str">
            <v>Чулок монтажный ЧМ-40-50</v>
          </cell>
          <cell r="D490" t="str">
            <v>3Э</v>
          </cell>
          <cell r="E490" t="str">
            <v>202B</v>
          </cell>
          <cell r="F490" t="str">
            <v>202B_286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"/>
  <sheetViews>
    <sheetView tabSelected="1" zoomScaleNormal="100" workbookViewId="0">
      <pane ySplit="3" topLeftCell="A4" activePane="bottomLeft" state="frozen"/>
      <selection pane="bottomLeft" activeCell="I33" sqref="I33"/>
    </sheetView>
  </sheetViews>
  <sheetFormatPr defaultRowHeight="15" x14ac:dyDescent="0.25"/>
  <cols>
    <col min="1" max="1" width="10.5703125" style="14" bestFit="1" customWidth="1"/>
    <col min="2" max="2" width="15" style="14" bestFit="1" customWidth="1"/>
    <col min="3" max="3" width="45.140625" bestFit="1" customWidth="1"/>
    <col min="4" max="4" width="14.42578125" bestFit="1" customWidth="1"/>
    <col min="5" max="5" width="7.7109375" bestFit="1" customWidth="1"/>
    <col min="6" max="7" width="12.28515625" style="2" bestFit="1" customWidth="1"/>
    <col min="8" max="8" width="14.28515625" style="29" bestFit="1" customWidth="1"/>
    <col min="9" max="10" width="9.140625" style="5"/>
    <col min="11" max="11" width="28.5703125" style="5" bestFit="1" customWidth="1"/>
    <col min="12" max="21" width="9.140625" style="5"/>
  </cols>
  <sheetData>
    <row r="1" spans="1:21" s="2" customFormat="1" x14ac:dyDescent="0.25">
      <c r="A1" s="14"/>
      <c r="B1" s="28" t="s">
        <v>41</v>
      </c>
      <c r="C1" s="28" t="s">
        <v>42</v>
      </c>
      <c r="H1" s="29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s="2" customFormat="1" x14ac:dyDescent="0.25">
      <c r="A2" s="14"/>
      <c r="B2" s="14"/>
      <c r="H2" s="29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s="2" customFormat="1" x14ac:dyDescent="0.25">
      <c r="A3" s="14"/>
      <c r="B3" s="14"/>
      <c r="F3" s="37" t="s">
        <v>6</v>
      </c>
      <c r="G3" s="37" t="s">
        <v>7</v>
      </c>
      <c r="H3" s="37" t="s">
        <v>8</v>
      </c>
      <c r="I3" s="6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x14ac:dyDescent="0.25">
      <c r="A4" s="31" t="s">
        <v>11</v>
      </c>
      <c r="B4" s="15" t="s">
        <v>0</v>
      </c>
      <c r="C4" s="3" t="s">
        <v>1</v>
      </c>
      <c r="D4" s="32" t="s">
        <v>3</v>
      </c>
      <c r="E4" s="3" t="s">
        <v>2</v>
      </c>
      <c r="F4" s="33" t="s">
        <v>9</v>
      </c>
      <c r="G4" s="33" t="s">
        <v>9</v>
      </c>
      <c r="H4" s="30" t="s">
        <v>9</v>
      </c>
      <c r="I4" s="4"/>
      <c r="J4" s="4"/>
      <c r="K4" s="4"/>
      <c r="N4" s="7"/>
      <c r="O4" s="7"/>
      <c r="P4" s="7"/>
      <c r="Q4" s="7"/>
      <c r="R4" s="7"/>
    </row>
    <row r="5" spans="1:21" s="14" customFormat="1" x14ac:dyDescent="0.25">
      <c r="A5" s="17">
        <v>1</v>
      </c>
      <c r="B5" s="34">
        <v>2017219</v>
      </c>
      <c r="C5" s="34" t="s">
        <v>23</v>
      </c>
      <c r="D5" s="36" t="str">
        <f>VLOOKUP(B5,'[1]Кол-во'!$B$5:$F$490,5,)</f>
        <v>202B_013</v>
      </c>
      <c r="E5" s="34" t="s">
        <v>27</v>
      </c>
      <c r="F5" s="39">
        <v>6332</v>
      </c>
      <c r="G5" s="40">
        <v>93</v>
      </c>
      <c r="H5" s="41">
        <f>F5+G5</f>
        <v>6425</v>
      </c>
      <c r="I5" s="8"/>
      <c r="J5" s="8"/>
      <c r="K5" s="9"/>
      <c r="L5" s="5"/>
      <c r="M5" s="5"/>
      <c r="N5" s="10"/>
      <c r="O5" s="11"/>
      <c r="P5" s="10"/>
      <c r="Q5" s="10"/>
      <c r="R5" s="10"/>
      <c r="S5" s="5"/>
      <c r="T5" s="5"/>
      <c r="U5" s="5"/>
    </row>
    <row r="6" spans="1:21" s="14" customFormat="1" x14ac:dyDescent="0.25">
      <c r="A6" s="17">
        <v>2</v>
      </c>
      <c r="B6" s="35">
        <v>2089513</v>
      </c>
      <c r="C6" s="35" t="s">
        <v>32</v>
      </c>
      <c r="D6" s="36" t="str">
        <f>VLOOKUP(B6,'[1]Кол-во'!$B$5:$F$490,5,)</f>
        <v>202B_017</v>
      </c>
      <c r="E6" s="35" t="s">
        <v>27</v>
      </c>
      <c r="F6" s="40"/>
      <c r="G6" s="40">
        <v>35</v>
      </c>
      <c r="H6" s="41">
        <f t="shared" ref="H6:H23" si="0">F6+G6</f>
        <v>35</v>
      </c>
      <c r="I6" s="8"/>
      <c r="J6" s="8"/>
      <c r="K6" s="9"/>
      <c r="L6" s="5"/>
      <c r="M6" s="5"/>
      <c r="N6" s="10"/>
      <c r="O6" s="11"/>
      <c r="P6" s="10"/>
      <c r="Q6" s="10"/>
      <c r="R6" s="10"/>
      <c r="S6" s="5"/>
      <c r="T6" s="5"/>
      <c r="U6" s="5"/>
    </row>
    <row r="7" spans="1:21" s="14" customFormat="1" x14ac:dyDescent="0.25">
      <c r="A7" s="17">
        <v>3</v>
      </c>
      <c r="B7" s="35">
        <v>2037735</v>
      </c>
      <c r="C7" s="35" t="s">
        <v>29</v>
      </c>
      <c r="D7" s="36" t="str">
        <f>VLOOKUP(B7,'[1]Кол-во'!$B$5:$F$490,5,)</f>
        <v>202B_021</v>
      </c>
      <c r="E7" s="35" t="s">
        <v>27</v>
      </c>
      <c r="F7" s="40"/>
      <c r="G7" s="40">
        <v>25</v>
      </c>
      <c r="H7" s="41">
        <f t="shared" si="0"/>
        <v>25</v>
      </c>
      <c r="I7" s="8"/>
      <c r="J7" s="8"/>
      <c r="K7" s="9"/>
      <c r="L7" s="5"/>
      <c r="M7" s="5"/>
      <c r="N7" s="10"/>
      <c r="O7" s="11"/>
      <c r="P7" s="10"/>
      <c r="Q7" s="10"/>
      <c r="R7" s="10"/>
      <c r="S7" s="5"/>
      <c r="T7" s="5"/>
      <c r="U7" s="5"/>
    </row>
    <row r="8" spans="1:21" s="14" customFormat="1" x14ac:dyDescent="0.25">
      <c r="A8" s="17">
        <v>4</v>
      </c>
      <c r="B8" s="34">
        <v>2221082</v>
      </c>
      <c r="C8" s="34" t="s">
        <v>24</v>
      </c>
      <c r="D8" s="36" t="str">
        <f>VLOOKUP(B8,'[1]Кол-во'!$B$5:$F$490,5,)</f>
        <v>202B_024</v>
      </c>
      <c r="E8" s="34" t="s">
        <v>18</v>
      </c>
      <c r="F8" s="39">
        <v>6332</v>
      </c>
      <c r="G8" s="40">
        <v>155</v>
      </c>
      <c r="H8" s="41">
        <f t="shared" si="0"/>
        <v>6487</v>
      </c>
      <c r="I8" s="8"/>
      <c r="J8" s="8"/>
      <c r="K8" s="9"/>
      <c r="L8" s="5"/>
      <c r="M8" s="5"/>
      <c r="N8" s="10"/>
      <c r="O8" s="11"/>
      <c r="P8" s="10"/>
      <c r="Q8" s="10"/>
      <c r="R8" s="10"/>
      <c r="S8" s="5"/>
      <c r="T8" s="5"/>
      <c r="U8" s="5"/>
    </row>
    <row r="9" spans="1:21" s="14" customFormat="1" ht="19.5" customHeight="1" x14ac:dyDescent="0.25">
      <c r="A9" s="17">
        <v>5</v>
      </c>
      <c r="B9" s="35">
        <v>2055588</v>
      </c>
      <c r="C9" s="35" t="s">
        <v>30</v>
      </c>
      <c r="D9" s="36" t="str">
        <f>VLOOKUP(B9,'[1]Кол-во'!$B$5:$F$490,5,)</f>
        <v>202B_026</v>
      </c>
      <c r="E9" s="35" t="s">
        <v>27</v>
      </c>
      <c r="F9" s="40"/>
      <c r="G9" s="40">
        <v>16</v>
      </c>
      <c r="H9" s="41">
        <f t="shared" si="0"/>
        <v>16</v>
      </c>
      <c r="I9" s="8"/>
      <c r="J9" s="8"/>
      <c r="K9" s="9"/>
      <c r="L9" s="5"/>
      <c r="M9" s="5"/>
      <c r="N9" s="10"/>
      <c r="O9" s="11"/>
      <c r="P9" s="10"/>
      <c r="Q9" s="10"/>
      <c r="R9" s="10"/>
      <c r="S9" s="5"/>
      <c r="T9" s="5"/>
      <c r="U9" s="5"/>
    </row>
    <row r="10" spans="1:21" s="14" customFormat="1" x14ac:dyDescent="0.25">
      <c r="A10" s="17">
        <v>6</v>
      </c>
      <c r="B10" s="34">
        <v>2069216</v>
      </c>
      <c r="C10" s="34" t="s">
        <v>20</v>
      </c>
      <c r="D10" s="36" t="str">
        <f>VLOOKUP(B10,'[1]Кол-во'!$B$5:$F$490,5,)</f>
        <v>202B_041</v>
      </c>
      <c r="E10" s="34" t="s">
        <v>27</v>
      </c>
      <c r="F10" s="39">
        <v>6332</v>
      </c>
      <c r="G10" s="40">
        <v>198</v>
      </c>
      <c r="H10" s="41">
        <f t="shared" si="0"/>
        <v>6530</v>
      </c>
      <c r="I10" s="8"/>
      <c r="J10" s="8"/>
      <c r="K10" s="9"/>
      <c r="L10" s="5"/>
      <c r="M10" s="5"/>
      <c r="N10" s="10"/>
      <c r="O10" s="11"/>
      <c r="P10" s="10"/>
      <c r="Q10" s="10"/>
      <c r="R10" s="10"/>
      <c r="S10" s="5"/>
      <c r="T10" s="5"/>
      <c r="U10" s="5"/>
    </row>
    <row r="11" spans="1:21" s="14" customFormat="1" x14ac:dyDescent="0.25">
      <c r="A11" s="17">
        <v>7</v>
      </c>
      <c r="B11" s="35">
        <v>2072384</v>
      </c>
      <c r="C11" s="35" t="s">
        <v>31</v>
      </c>
      <c r="D11" s="36" t="str">
        <f>VLOOKUP(B11,'[1]Кол-во'!$B$5:$F$490,5,)</f>
        <v>202B_044</v>
      </c>
      <c r="E11" s="35" t="s">
        <v>27</v>
      </c>
      <c r="F11" s="40"/>
      <c r="G11" s="40">
        <v>6</v>
      </c>
      <c r="H11" s="41">
        <f t="shared" si="0"/>
        <v>6</v>
      </c>
      <c r="I11" s="8"/>
      <c r="J11" s="8"/>
      <c r="K11" s="9"/>
      <c r="L11" s="5"/>
      <c r="M11" s="5"/>
      <c r="N11" s="10"/>
      <c r="O11" s="11"/>
      <c r="P11" s="10"/>
      <c r="Q11" s="10"/>
      <c r="R11" s="10"/>
      <c r="S11" s="5"/>
      <c r="T11" s="5"/>
      <c r="U11" s="5"/>
    </row>
    <row r="12" spans="1:21" s="14" customFormat="1" x14ac:dyDescent="0.25">
      <c r="A12" s="17">
        <v>8</v>
      </c>
      <c r="B12" s="35">
        <v>2089521</v>
      </c>
      <c r="C12" s="35" t="s">
        <v>33</v>
      </c>
      <c r="D12" s="36" t="str">
        <f>VLOOKUP(B12,'[1]Кол-во'!$B$5:$F$490,5,)</f>
        <v>202B_050</v>
      </c>
      <c r="E12" s="35" t="s">
        <v>27</v>
      </c>
      <c r="F12" s="40"/>
      <c r="G12" s="40">
        <v>28</v>
      </c>
      <c r="H12" s="41">
        <f t="shared" si="0"/>
        <v>28</v>
      </c>
      <c r="I12" s="8"/>
      <c r="J12" s="8"/>
      <c r="K12" s="9"/>
      <c r="L12" s="5"/>
      <c r="M12" s="5"/>
      <c r="N12" s="10"/>
      <c r="O12" s="11"/>
      <c r="P12" s="10"/>
      <c r="Q12" s="10"/>
      <c r="R12" s="10"/>
      <c r="S12" s="5"/>
      <c r="T12" s="5"/>
      <c r="U12" s="5"/>
    </row>
    <row r="13" spans="1:21" s="14" customFormat="1" x14ac:dyDescent="0.25">
      <c r="A13" s="17">
        <v>9</v>
      </c>
      <c r="B13" s="34">
        <v>2089531</v>
      </c>
      <c r="C13" s="34" t="s">
        <v>22</v>
      </c>
      <c r="D13" s="36" t="str">
        <f>VLOOKUP(B13,'[1]Кол-во'!$B$5:$F$490,5,)</f>
        <v>202B_052</v>
      </c>
      <c r="E13" s="34" t="s">
        <v>27</v>
      </c>
      <c r="F13" s="39">
        <v>1474</v>
      </c>
      <c r="G13" s="42"/>
      <c r="H13" s="41">
        <f t="shared" si="0"/>
        <v>1474</v>
      </c>
      <c r="I13" s="8"/>
      <c r="J13" s="8"/>
      <c r="K13" s="9"/>
      <c r="L13" s="5"/>
      <c r="M13" s="5"/>
      <c r="N13" s="10"/>
      <c r="O13" s="11"/>
      <c r="P13" s="10"/>
      <c r="Q13" s="10"/>
      <c r="R13" s="10"/>
      <c r="S13" s="5"/>
      <c r="T13" s="5"/>
      <c r="U13" s="5"/>
    </row>
    <row r="14" spans="1:21" s="14" customFormat="1" x14ac:dyDescent="0.25">
      <c r="A14" s="17">
        <v>10</v>
      </c>
      <c r="B14" s="34">
        <v>2271127</v>
      </c>
      <c r="C14" s="34" t="s">
        <v>25</v>
      </c>
      <c r="D14" s="36" t="str">
        <f>VLOOKUP(B14,'[1]Кол-во'!$B$5:$F$490,5,)</f>
        <v>202B_053</v>
      </c>
      <c r="E14" s="34" t="s">
        <v>28</v>
      </c>
      <c r="F14" s="39">
        <v>158</v>
      </c>
      <c r="G14" s="42"/>
      <c r="H14" s="41">
        <f t="shared" si="0"/>
        <v>158</v>
      </c>
      <c r="I14" s="8"/>
      <c r="J14" s="8"/>
      <c r="K14" s="9"/>
      <c r="L14" s="5"/>
      <c r="M14" s="5"/>
      <c r="N14" s="10"/>
      <c r="O14" s="11"/>
      <c r="P14" s="10"/>
      <c r="Q14" s="10"/>
      <c r="R14" s="10"/>
      <c r="S14" s="5"/>
      <c r="T14" s="5"/>
      <c r="U14" s="5"/>
    </row>
    <row r="15" spans="1:21" s="14" customFormat="1" x14ac:dyDescent="0.25">
      <c r="A15" s="17">
        <v>11</v>
      </c>
      <c r="B15" s="34">
        <v>2089535</v>
      </c>
      <c r="C15" s="34" t="s">
        <v>26</v>
      </c>
      <c r="D15" s="36" t="str">
        <f>VLOOKUP(B15,'[1]Кол-во'!$B$5:$F$490,5,)</f>
        <v>202B_054</v>
      </c>
      <c r="E15" s="34" t="s">
        <v>27</v>
      </c>
      <c r="F15" s="39">
        <v>18996</v>
      </c>
      <c r="G15" s="40">
        <v>214</v>
      </c>
      <c r="H15" s="41">
        <f t="shared" si="0"/>
        <v>19210</v>
      </c>
      <c r="I15" s="8"/>
      <c r="J15" s="8"/>
      <c r="K15" s="9"/>
      <c r="L15" s="5"/>
      <c r="M15" s="5"/>
      <c r="N15" s="10"/>
      <c r="O15" s="11"/>
      <c r="P15" s="10"/>
      <c r="Q15" s="10"/>
      <c r="R15" s="10"/>
      <c r="S15" s="5"/>
      <c r="T15" s="5"/>
      <c r="U15" s="5"/>
    </row>
    <row r="16" spans="1:21" s="14" customFormat="1" x14ac:dyDescent="0.25">
      <c r="A16" s="17">
        <v>12</v>
      </c>
      <c r="B16" s="35">
        <v>2120612</v>
      </c>
      <c r="C16" s="35" t="s">
        <v>34</v>
      </c>
      <c r="D16" s="36" t="str">
        <f>VLOOKUP(B16,'[1]Кол-во'!$B$5:$F$490,5,)</f>
        <v>202B_067</v>
      </c>
      <c r="E16" s="35" t="s">
        <v>27</v>
      </c>
      <c r="F16" s="40"/>
      <c r="G16" s="40">
        <v>278</v>
      </c>
      <c r="H16" s="41">
        <f t="shared" si="0"/>
        <v>278</v>
      </c>
      <c r="I16" s="8"/>
      <c r="J16" s="8"/>
      <c r="K16" s="9"/>
      <c r="L16" s="5"/>
      <c r="M16" s="5"/>
      <c r="N16" s="10"/>
      <c r="O16" s="11"/>
      <c r="P16" s="10"/>
      <c r="Q16" s="10"/>
      <c r="R16" s="10"/>
      <c r="S16" s="5"/>
      <c r="T16" s="5"/>
      <c r="U16" s="5"/>
    </row>
    <row r="17" spans="1:21" s="14" customFormat="1" x14ac:dyDescent="0.25">
      <c r="A17" s="17">
        <v>13</v>
      </c>
      <c r="B17" s="34">
        <v>2124769</v>
      </c>
      <c r="C17" s="34" t="s">
        <v>21</v>
      </c>
      <c r="D17" s="36" t="str">
        <f>VLOOKUP(B17,'[1]Кол-во'!$B$5:$F$490,5,)</f>
        <v>202B_072</v>
      </c>
      <c r="E17" s="34" t="s">
        <v>27</v>
      </c>
      <c r="F17" s="39">
        <v>6598</v>
      </c>
      <c r="G17" s="42"/>
      <c r="H17" s="41">
        <f t="shared" si="0"/>
        <v>6598</v>
      </c>
      <c r="I17" s="8"/>
      <c r="J17" s="8"/>
      <c r="K17" s="9"/>
      <c r="L17" s="5"/>
      <c r="M17" s="5"/>
      <c r="N17" s="10"/>
      <c r="O17" s="11"/>
      <c r="P17" s="10"/>
      <c r="Q17" s="10"/>
      <c r="R17" s="10"/>
      <c r="S17" s="5"/>
      <c r="T17" s="5"/>
      <c r="U17" s="5"/>
    </row>
    <row r="18" spans="1:21" s="14" customFormat="1" x14ac:dyDescent="0.25">
      <c r="A18" s="17">
        <v>14</v>
      </c>
      <c r="B18" s="35">
        <v>2218229</v>
      </c>
      <c r="C18" s="35" t="s">
        <v>35</v>
      </c>
      <c r="D18" s="36" t="str">
        <f>VLOOKUP(B18,'[1]Кол-во'!$B$5:$F$490,5,)</f>
        <v>202B_078</v>
      </c>
      <c r="E18" s="35" t="s">
        <v>27</v>
      </c>
      <c r="F18" s="40"/>
      <c r="G18" s="40">
        <v>27</v>
      </c>
      <c r="H18" s="41">
        <f t="shared" si="0"/>
        <v>27</v>
      </c>
      <c r="I18" s="8"/>
      <c r="J18" s="8"/>
      <c r="K18" s="9"/>
      <c r="L18" s="5"/>
      <c r="M18" s="5"/>
      <c r="N18" s="10"/>
      <c r="O18" s="11"/>
      <c r="P18" s="10"/>
      <c r="Q18" s="10"/>
      <c r="R18" s="10"/>
      <c r="S18" s="5"/>
      <c r="T18" s="5"/>
      <c r="U18" s="5"/>
    </row>
    <row r="19" spans="1:21" s="14" customFormat="1" x14ac:dyDescent="0.25">
      <c r="A19" s="17">
        <v>15</v>
      </c>
      <c r="B19" s="35">
        <v>2250500</v>
      </c>
      <c r="C19" s="35" t="s">
        <v>37</v>
      </c>
      <c r="D19" s="36" t="str">
        <f>VLOOKUP(B19,'[1]Кол-во'!$B$5:$F$490,5,)</f>
        <v>202B_094</v>
      </c>
      <c r="E19" s="35" t="s">
        <v>27</v>
      </c>
      <c r="F19" s="40"/>
      <c r="G19" s="40">
        <v>37</v>
      </c>
      <c r="H19" s="41">
        <f t="shared" si="0"/>
        <v>37</v>
      </c>
      <c r="I19" s="8"/>
      <c r="J19" s="8"/>
      <c r="K19" s="9"/>
      <c r="L19" s="5"/>
      <c r="M19" s="5"/>
      <c r="N19" s="10"/>
      <c r="O19" s="11"/>
      <c r="P19" s="10"/>
      <c r="Q19" s="10"/>
      <c r="R19" s="10"/>
      <c r="S19" s="5"/>
      <c r="T19" s="5"/>
      <c r="U19" s="5"/>
    </row>
    <row r="20" spans="1:21" s="14" customFormat="1" x14ac:dyDescent="0.25">
      <c r="A20" s="17">
        <v>16</v>
      </c>
      <c r="B20" s="35">
        <v>2221340</v>
      </c>
      <c r="C20" s="35" t="s">
        <v>36</v>
      </c>
      <c r="D20" s="36" t="str">
        <f>VLOOKUP(B20,'[1]Кол-во'!$B$5:$F$490,5,)</f>
        <v>202B_144</v>
      </c>
      <c r="E20" s="35" t="s">
        <v>27</v>
      </c>
      <c r="F20" s="40"/>
      <c r="G20" s="40">
        <v>12</v>
      </c>
      <c r="H20" s="41">
        <f t="shared" si="0"/>
        <v>12</v>
      </c>
      <c r="I20" s="8"/>
      <c r="J20" s="8"/>
      <c r="K20" s="9"/>
      <c r="L20" s="5"/>
      <c r="M20" s="5"/>
      <c r="N20" s="10"/>
      <c r="O20" s="11"/>
      <c r="P20" s="10"/>
      <c r="Q20" s="10"/>
      <c r="R20" s="10"/>
      <c r="S20" s="5"/>
      <c r="T20" s="5"/>
      <c r="U20" s="5"/>
    </row>
    <row r="21" spans="1:21" s="14" customFormat="1" x14ac:dyDescent="0.25">
      <c r="A21" s="17">
        <v>17</v>
      </c>
      <c r="B21" s="35">
        <v>2272444</v>
      </c>
      <c r="C21" s="35" t="s">
        <v>38</v>
      </c>
      <c r="D21" s="36" t="str">
        <f>VLOOKUP(B21,'[1]Кол-во'!$B$5:$F$490,5,)</f>
        <v>202B_146</v>
      </c>
      <c r="E21" s="35" t="s">
        <v>27</v>
      </c>
      <c r="F21" s="40"/>
      <c r="G21" s="40">
        <v>6</v>
      </c>
      <c r="H21" s="41">
        <f t="shared" si="0"/>
        <v>6</v>
      </c>
      <c r="I21" s="8"/>
      <c r="J21" s="8"/>
      <c r="K21" s="9"/>
      <c r="L21" s="5"/>
      <c r="M21" s="5"/>
      <c r="N21" s="10"/>
      <c r="O21" s="11"/>
      <c r="P21" s="10"/>
      <c r="Q21" s="10"/>
      <c r="R21" s="10"/>
      <c r="S21" s="5"/>
      <c r="T21" s="5"/>
      <c r="U21" s="5"/>
    </row>
    <row r="22" spans="1:21" s="14" customFormat="1" x14ac:dyDescent="0.25">
      <c r="A22" s="17">
        <v>18</v>
      </c>
      <c r="B22" s="35">
        <v>2275350</v>
      </c>
      <c r="C22" s="35" t="s">
        <v>39</v>
      </c>
      <c r="D22" s="36" t="str">
        <f>VLOOKUP(B22,'[1]Кол-во'!$B$5:$F$490,5,)</f>
        <v>202B_151</v>
      </c>
      <c r="E22" s="35" t="s">
        <v>27</v>
      </c>
      <c r="F22" s="40"/>
      <c r="G22" s="40">
        <v>155</v>
      </c>
      <c r="H22" s="41">
        <f t="shared" si="0"/>
        <v>155</v>
      </c>
      <c r="I22" s="8"/>
      <c r="J22" s="8"/>
      <c r="K22" s="9"/>
      <c r="L22" s="5"/>
      <c r="M22" s="5"/>
      <c r="N22" s="10"/>
      <c r="O22" s="11"/>
      <c r="P22" s="10"/>
      <c r="Q22" s="10"/>
      <c r="R22" s="10"/>
      <c r="S22" s="5"/>
      <c r="T22" s="5"/>
      <c r="U22" s="5"/>
    </row>
    <row r="23" spans="1:21" s="14" customFormat="1" x14ac:dyDescent="0.25">
      <c r="A23" s="17">
        <v>19</v>
      </c>
      <c r="B23" s="35">
        <v>2287367</v>
      </c>
      <c r="C23" s="35" t="s">
        <v>40</v>
      </c>
      <c r="D23" s="36" t="str">
        <f>VLOOKUP(B23,'[1]Кол-во'!$B$5:$F$490,5,)</f>
        <v>202B_213</v>
      </c>
      <c r="E23" s="35" t="s">
        <v>27</v>
      </c>
      <c r="F23" s="40"/>
      <c r="G23" s="40">
        <v>15</v>
      </c>
      <c r="H23" s="41">
        <f t="shared" si="0"/>
        <v>15</v>
      </c>
      <c r="I23" s="8"/>
      <c r="J23" s="8"/>
      <c r="K23" s="9"/>
      <c r="L23" s="5"/>
      <c r="M23" s="5"/>
      <c r="N23" s="10"/>
      <c r="O23" s="11"/>
      <c r="P23" s="10"/>
      <c r="Q23" s="10"/>
      <c r="R23" s="10"/>
      <c r="S23" s="5"/>
      <c r="T23" s="5"/>
      <c r="U23" s="5"/>
    </row>
    <row r="24" spans="1:21" s="27" customFormat="1" x14ac:dyDescent="0.25">
      <c r="A24" s="19"/>
      <c r="B24" s="20" t="s">
        <v>14</v>
      </c>
      <c r="C24" s="21"/>
      <c r="D24" s="1"/>
      <c r="E24" s="20"/>
      <c r="F24" s="41">
        <f t="shared" ref="F24:G24" si="1">SUM(F5:F23)</f>
        <v>46222</v>
      </c>
      <c r="G24" s="41">
        <f t="shared" si="1"/>
        <v>1300</v>
      </c>
      <c r="H24" s="41">
        <f>SUM(H5:H23)</f>
        <v>47522</v>
      </c>
      <c r="I24" s="22"/>
      <c r="J24" s="22"/>
      <c r="K24" s="23"/>
      <c r="L24" s="24"/>
      <c r="M24" s="24"/>
      <c r="N24" s="25"/>
      <c r="O24" s="26"/>
      <c r="P24" s="25"/>
      <c r="Q24" s="25"/>
      <c r="R24" s="25"/>
      <c r="S24" s="24"/>
      <c r="T24" s="24"/>
      <c r="U24" s="24"/>
    </row>
  </sheetData>
  <autoFilter ref="A4:H24">
    <sortState ref="A5:N28">
      <sortCondition ref="D4:D28"/>
    </sortState>
  </autoFilter>
  <sortState ref="B5:AG147">
    <sortCondition ref="C5:C147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C29" sqref="C29"/>
    </sheetView>
  </sheetViews>
  <sheetFormatPr defaultRowHeight="15" x14ac:dyDescent="0.25"/>
  <cols>
    <col min="1" max="1" width="5.28515625" bestFit="1" customWidth="1"/>
    <col min="2" max="2" width="14.7109375" bestFit="1" customWidth="1"/>
    <col min="3" max="3" width="90.28515625" bestFit="1" customWidth="1"/>
    <col min="4" max="4" width="17.42578125" bestFit="1" customWidth="1"/>
    <col min="5" max="5" width="74.140625" bestFit="1" customWidth="1"/>
  </cols>
  <sheetData>
    <row r="1" spans="1:5" s="14" customFormat="1" x14ac:dyDescent="0.25">
      <c r="A1" s="28" t="s">
        <v>16</v>
      </c>
      <c r="C1" s="14" t="s">
        <v>17</v>
      </c>
    </row>
    <row r="2" spans="1:5" s="14" customFormat="1" x14ac:dyDescent="0.25"/>
    <row r="3" spans="1:5" x14ac:dyDescent="0.25">
      <c r="A3" s="15" t="s">
        <v>11</v>
      </c>
      <c r="B3" s="15" t="s">
        <v>12</v>
      </c>
      <c r="C3" s="12" t="s">
        <v>10</v>
      </c>
      <c r="D3" s="12" t="s">
        <v>4</v>
      </c>
      <c r="E3" s="12" t="s">
        <v>5</v>
      </c>
    </row>
    <row r="4" spans="1:5" ht="26.25" x14ac:dyDescent="0.25">
      <c r="A4" s="16">
        <v>1</v>
      </c>
      <c r="B4" s="13" t="s">
        <v>6</v>
      </c>
      <c r="C4" s="18" t="s">
        <v>13</v>
      </c>
      <c r="D4" s="18" t="s">
        <v>19</v>
      </c>
      <c r="E4" s="38" t="s">
        <v>43</v>
      </c>
    </row>
    <row r="5" spans="1:5" ht="26.25" x14ac:dyDescent="0.25">
      <c r="A5" s="16">
        <v>2</v>
      </c>
      <c r="B5" s="13" t="s">
        <v>7</v>
      </c>
      <c r="C5" s="18" t="s">
        <v>15</v>
      </c>
      <c r="D5" s="18" t="s">
        <v>19</v>
      </c>
      <c r="E5" s="38" t="s">
        <v>43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2016-12-29T07:52:52Z</dcterms:modified>
</cp:coreProperties>
</file>